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as PC\Downloads\"/>
    </mc:Choice>
  </mc:AlternateContent>
  <bookViews>
    <workbookView xWindow="0" yWindow="0" windowWidth="20490" windowHeight="7050" activeTab="6"/>
  </bookViews>
  <sheets>
    <sheet name="INVERSIONES " sheetId="1" r:id="rId1"/>
    <sheet name="UND MENS PROD PRIMER AÑO" sheetId="19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 localSheetId="1">#REF!</definedName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5" i="18" l="1"/>
  <c r="E162" i="14"/>
  <c r="F9" i="16"/>
  <c r="M5" i="19"/>
  <c r="F160" i="14" l="1"/>
  <c r="D74" i="1"/>
  <c r="F119" i="14" s="1"/>
  <c r="E119" i="14" s="1"/>
  <c r="G97" i="18"/>
  <c r="H61" i="14"/>
  <c r="H54" i="14"/>
  <c r="E54" i="14"/>
  <c r="H55" i="14"/>
  <c r="E37" i="14"/>
  <c r="G30" i="14"/>
  <c r="G28" i="14"/>
  <c r="G29" i="14"/>
  <c r="J22" i="14"/>
  <c r="I22" i="14"/>
  <c r="H22" i="14"/>
  <c r="G22" i="14"/>
  <c r="D22" i="14"/>
  <c r="H32" i="14"/>
  <c r="J129" i="14"/>
  <c r="I129" i="14"/>
  <c r="H129" i="14"/>
  <c r="G129" i="14"/>
  <c r="F129" i="14"/>
  <c r="E129" i="14"/>
  <c r="E136" i="14"/>
  <c r="F136" i="14"/>
  <c r="E90" i="14"/>
  <c r="E170" i="14"/>
  <c r="D60" i="14"/>
  <c r="D63" i="14"/>
  <c r="D62" i="14"/>
  <c r="D61" i="14"/>
  <c r="D59" i="14"/>
  <c r="D58" i="14"/>
  <c r="D57" i="14"/>
  <c r="D56" i="14"/>
  <c r="E55" i="14"/>
  <c r="E56" i="14"/>
  <c r="E57" i="14"/>
  <c r="E58" i="14"/>
  <c r="E59" i="14"/>
  <c r="E60" i="14"/>
  <c r="E61" i="14"/>
  <c r="E62" i="14"/>
  <c r="E63" i="14"/>
  <c r="E64" i="14"/>
  <c r="H64" i="14"/>
  <c r="H63" i="14"/>
  <c r="H62" i="14"/>
  <c r="E52" i="1"/>
  <c r="E51" i="1"/>
  <c r="E34" i="1"/>
  <c r="E35" i="1"/>
  <c r="E36" i="1"/>
  <c r="E37" i="1"/>
  <c r="E32" i="1"/>
  <c r="E33" i="1"/>
  <c r="H65" i="14"/>
  <c r="E28" i="1"/>
  <c r="D61" i="1"/>
  <c r="D68" i="14"/>
  <c r="I62" i="14" s="1"/>
  <c r="J62" i="14" s="1"/>
  <c r="F8" i="16"/>
  <c r="G8" i="16" s="1"/>
  <c r="F68" i="16"/>
  <c r="D90" i="1"/>
  <c r="D73" i="1"/>
  <c r="E171" i="14" s="1"/>
  <c r="F95" i="16" s="1"/>
  <c r="F32" i="18" s="1"/>
  <c r="E44" i="1"/>
  <c r="E45" i="1"/>
  <c r="E25" i="1"/>
  <c r="E26" i="1"/>
  <c r="E27" i="1"/>
  <c r="E19" i="1"/>
  <c r="E20" i="1"/>
  <c r="E21" i="1"/>
  <c r="E22" i="1"/>
  <c r="E23" i="1"/>
  <c r="E24" i="1"/>
  <c r="H57" i="14"/>
  <c r="E13" i="1"/>
  <c r="F105" i="18"/>
  <c r="D91" i="1"/>
  <c r="H60" i="14"/>
  <c r="E53" i="1"/>
  <c r="E54" i="1"/>
  <c r="E43" i="1"/>
  <c r="E46" i="1"/>
  <c r="E42" i="1"/>
  <c r="E38" i="1"/>
  <c r="D62" i="1"/>
  <c r="E14" i="1"/>
  <c r="E15" i="1"/>
  <c r="E16" i="1"/>
  <c r="E17" i="1"/>
  <c r="E18" i="1"/>
  <c r="E12" i="14"/>
  <c r="G18" i="14"/>
  <c r="H18" i="14"/>
  <c r="I18" i="14"/>
  <c r="J18" i="14"/>
  <c r="E100" i="14"/>
  <c r="F100" i="14"/>
  <c r="H5" i="14"/>
  <c r="E4" i="1"/>
  <c r="G135" i="16"/>
  <c r="D45" i="18"/>
  <c r="E46" i="18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89" i="1"/>
  <c r="D93" i="1"/>
  <c r="D92" i="1"/>
  <c r="E83" i="14"/>
  <c r="F83" i="14"/>
  <c r="D10" i="17"/>
  <c r="D59" i="1"/>
  <c r="F135" i="16"/>
  <c r="D15" i="17"/>
  <c r="D129" i="14"/>
  <c r="D80" i="1"/>
  <c r="E90" i="1"/>
  <c r="E112" i="14"/>
  <c r="F112" i="14"/>
  <c r="C29" i="14"/>
  <c r="C39" i="14"/>
  <c r="C30" i="14"/>
  <c r="C40" i="14"/>
  <c r="C31" i="14"/>
  <c r="C41" i="14"/>
  <c r="E38" i="14"/>
  <c r="E39" i="14"/>
  <c r="E40" i="14"/>
  <c r="E41" i="14"/>
  <c r="D79" i="1"/>
  <c r="E89" i="1"/>
  <c r="H5" i="15"/>
  <c r="D81" i="1"/>
  <c r="E91" i="1"/>
  <c r="B60" i="1"/>
  <c r="C27" i="14"/>
  <c r="C37" i="14"/>
  <c r="B61" i="1"/>
  <c r="C28" i="14"/>
  <c r="C38" i="14"/>
  <c r="D100" i="14"/>
  <c r="D84" i="1"/>
  <c r="E93" i="1"/>
  <c r="K34" i="18"/>
  <c r="J34" i="18"/>
  <c r="I34" i="18"/>
  <c r="H34" i="18"/>
  <c r="G34" i="18"/>
  <c r="K10" i="15"/>
  <c r="D82" i="1"/>
  <c r="E92" i="1"/>
  <c r="F118" i="14"/>
  <c r="F120" i="14"/>
  <c r="F117" i="14"/>
  <c r="F116" i="14"/>
  <c r="F115" i="14"/>
  <c r="L13" i="15"/>
  <c r="L14" i="15"/>
  <c r="L15" i="15"/>
  <c r="L16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E9" i="1"/>
  <c r="D60" i="1"/>
  <c r="F136" i="16"/>
  <c r="D49" i="15"/>
  <c r="M16" i="15"/>
  <c r="E48" i="15"/>
  <c r="F48" i="15"/>
  <c r="G48" i="15"/>
  <c r="E49" i="15"/>
  <c r="F143" i="16"/>
  <c r="F145" i="16" s="1"/>
  <c r="G143" i="16"/>
  <c r="H143" i="16" s="1"/>
  <c r="I143" i="16" s="1"/>
  <c r="J143" i="16" s="1"/>
  <c r="K143" i="16" s="1"/>
  <c r="F28" i="16"/>
  <c r="G5" i="18"/>
  <c r="D50" i="15"/>
  <c r="F49" i="15"/>
  <c r="G49" i="15"/>
  <c r="H58" i="14"/>
  <c r="I58" i="14"/>
  <c r="J58" i="14"/>
  <c r="I55" i="14"/>
  <c r="J55" i="14" s="1"/>
  <c r="H56" i="14"/>
  <c r="I56" i="14"/>
  <c r="H59" i="14"/>
  <c r="I59" i="14"/>
  <c r="J59" i="14"/>
  <c r="G136" i="16"/>
  <c r="H136" i="16"/>
  <c r="I136" i="16" s="1"/>
  <c r="J136" i="16" s="1"/>
  <c r="K136" i="16" s="1"/>
  <c r="E55" i="1"/>
  <c r="D64" i="1"/>
  <c r="E47" i="1"/>
  <c r="D63" i="1"/>
  <c r="E113" i="14"/>
  <c r="F113" i="14"/>
  <c r="E82" i="14"/>
  <c r="F82" i="14"/>
  <c r="E27" i="14"/>
  <c r="G27" i="14"/>
  <c r="H27" i="14"/>
  <c r="J27" i="14"/>
  <c r="D51" i="15"/>
  <c r="E50" i="15"/>
  <c r="F50" i="15"/>
  <c r="G50" i="15"/>
  <c r="E51" i="15"/>
  <c r="D52" i="15"/>
  <c r="F51" i="15"/>
  <c r="G51" i="15"/>
  <c r="E52" i="15"/>
  <c r="F52" i="15"/>
  <c r="G52" i="15"/>
  <c r="D53" i="15"/>
  <c r="E53" i="15"/>
  <c r="F53" i="15"/>
  <c r="G53" i="15"/>
  <c r="D54" i="15"/>
  <c r="E54" i="15"/>
  <c r="F54" i="15"/>
  <c r="G54" i="15"/>
  <c r="D55" i="15"/>
  <c r="E55" i="15"/>
  <c r="F55" i="15"/>
  <c r="G55" i="15"/>
  <c r="D56" i="15"/>
  <c r="E56" i="15"/>
  <c r="D57" i="15"/>
  <c r="F56" i="15"/>
  <c r="G56" i="15"/>
  <c r="E57" i="15"/>
  <c r="F57" i="15"/>
  <c r="G57" i="15"/>
  <c r="D58" i="15"/>
  <c r="E58" i="15"/>
  <c r="F58" i="15"/>
  <c r="G58" i="15"/>
  <c r="D59" i="15"/>
  <c r="D60" i="15"/>
  <c r="E59" i="15"/>
  <c r="N15" i="15"/>
  <c r="I48" i="16"/>
  <c r="J110" i="16"/>
  <c r="O15" i="15"/>
  <c r="F59" i="15"/>
  <c r="G59" i="15"/>
  <c r="D61" i="15"/>
  <c r="D62" i="15"/>
  <c r="E60" i="15"/>
  <c r="P15" i="15"/>
  <c r="I151" i="16"/>
  <c r="J109" i="16"/>
  <c r="I148" i="16"/>
  <c r="D63" i="15"/>
  <c r="F60" i="15"/>
  <c r="G60" i="15"/>
  <c r="E61" i="15"/>
  <c r="D64" i="15"/>
  <c r="F61" i="15"/>
  <c r="G61" i="15"/>
  <c r="D65" i="15"/>
  <c r="D66" i="15"/>
  <c r="E62" i="15"/>
  <c r="F62" i="15"/>
  <c r="G62" i="15"/>
  <c r="D67" i="15"/>
  <c r="E63" i="15"/>
  <c r="D68" i="15"/>
  <c r="D69" i="15"/>
  <c r="F63" i="15"/>
  <c r="G63" i="15"/>
  <c r="E64" i="15"/>
  <c r="D70" i="15"/>
  <c r="F64" i="15"/>
  <c r="G64" i="15"/>
  <c r="D71" i="15"/>
  <c r="E65" i="15"/>
  <c r="F65" i="15"/>
  <c r="G65" i="15"/>
  <c r="E66" i="15"/>
  <c r="F66" i="15"/>
  <c r="G66" i="15"/>
  <c r="E67" i="15"/>
  <c r="F67" i="15"/>
  <c r="G67" i="15"/>
  <c r="E68" i="15"/>
  <c r="F68" i="15"/>
  <c r="G68" i="15"/>
  <c r="E69" i="15"/>
  <c r="F69" i="15"/>
  <c r="G69" i="15"/>
  <c r="E70" i="15"/>
  <c r="F70" i="15"/>
  <c r="G70" i="15"/>
  <c r="E71" i="15"/>
  <c r="N16" i="15"/>
  <c r="F71" i="15"/>
  <c r="G71" i="15"/>
  <c r="P16" i="15"/>
  <c r="K151" i="16"/>
  <c r="K148" i="16"/>
  <c r="J151" i="16"/>
  <c r="J48" i="16"/>
  <c r="K110" i="16"/>
  <c r="O16" i="15"/>
  <c r="K109" i="16"/>
  <c r="J148" i="16"/>
  <c r="F2" i="17"/>
  <c r="G35" i="17"/>
  <c r="G127" i="14"/>
  <c r="H127" i="14"/>
  <c r="I127" i="14"/>
  <c r="J127" i="14"/>
  <c r="I57" i="14"/>
  <c r="J57" i="14" s="1"/>
  <c r="I60" i="14"/>
  <c r="J60" i="14"/>
  <c r="G17" i="14"/>
  <c r="H17" i="14"/>
  <c r="I17" i="14"/>
  <c r="E134" i="14"/>
  <c r="E114" i="14"/>
  <c r="F114" i="14"/>
  <c r="F71" i="18"/>
  <c r="G54" i="18"/>
  <c r="G98" i="14"/>
  <c r="H98" i="14"/>
  <c r="G126" i="14"/>
  <c r="H126" i="14"/>
  <c r="I126" i="14"/>
  <c r="G128" i="14"/>
  <c r="H128" i="14"/>
  <c r="G100" i="14"/>
  <c r="I54" i="14"/>
  <c r="I128" i="14"/>
  <c r="J128" i="14"/>
  <c r="J17" i="14"/>
  <c r="F33" i="16"/>
  <c r="G33" i="16"/>
  <c r="F90" i="14"/>
  <c r="I27" i="14"/>
  <c r="D45" i="14"/>
  <c r="I98" i="14"/>
  <c r="H100" i="14"/>
  <c r="J126" i="14"/>
  <c r="D11" i="17"/>
  <c r="D26" i="17"/>
  <c r="F25" i="17"/>
  <c r="F36" i="16"/>
  <c r="K140" i="16"/>
  <c r="F140" i="16"/>
  <c r="I140" i="16"/>
  <c r="E31" i="14"/>
  <c r="G140" i="16"/>
  <c r="H140" i="16"/>
  <c r="J140" i="16"/>
  <c r="I139" i="16"/>
  <c r="G139" i="16"/>
  <c r="J139" i="16"/>
  <c r="K139" i="16"/>
  <c r="F139" i="16"/>
  <c r="H139" i="16"/>
  <c r="E30" i="14"/>
  <c r="H138" i="16"/>
  <c r="K138" i="16"/>
  <c r="J138" i="16"/>
  <c r="F138" i="16"/>
  <c r="G138" i="16"/>
  <c r="E29" i="14"/>
  <c r="I138" i="16"/>
  <c r="E28" i="14"/>
  <c r="J137" i="16"/>
  <c r="H137" i="16"/>
  <c r="I137" i="16"/>
  <c r="D65" i="1"/>
  <c r="F137" i="16"/>
  <c r="G137" i="16"/>
  <c r="K137" i="16"/>
  <c r="F8" i="17"/>
  <c r="H54" i="18"/>
  <c r="G55" i="18"/>
  <c r="F142" i="14"/>
  <c r="E142" i="14"/>
  <c r="E45" i="14"/>
  <c r="F77" i="14"/>
  <c r="E77" i="14"/>
  <c r="F45" i="14"/>
  <c r="F107" i="14"/>
  <c r="E107" i="14"/>
  <c r="I100" i="14"/>
  <c r="J98" i="14"/>
  <c r="J100" i="14"/>
  <c r="G31" i="14"/>
  <c r="H31" i="14"/>
  <c r="J31" i="14"/>
  <c r="H30" i="14"/>
  <c r="J30" i="14"/>
  <c r="F105" i="14"/>
  <c r="E105" i="14"/>
  <c r="H29" i="14"/>
  <c r="J29" i="14"/>
  <c r="F94" i="16"/>
  <c r="F31" i="18"/>
  <c r="H28" i="14"/>
  <c r="F76" i="14"/>
  <c r="F106" i="14"/>
  <c r="F75" i="14"/>
  <c r="H55" i="18"/>
  <c r="G56" i="18"/>
  <c r="F43" i="16"/>
  <c r="G43" i="16"/>
  <c r="H87" i="16" s="1"/>
  <c r="H24" i="18" s="1"/>
  <c r="H43" i="16"/>
  <c r="I43" i="16" s="1"/>
  <c r="F41" i="16"/>
  <c r="G41" i="16"/>
  <c r="F141" i="14"/>
  <c r="E141" i="14"/>
  <c r="D49" i="14"/>
  <c r="I31" i="14"/>
  <c r="D48" i="14"/>
  <c r="I30" i="14"/>
  <c r="I29" i="14"/>
  <c r="D47" i="14"/>
  <c r="J28" i="14"/>
  <c r="E76" i="14"/>
  <c r="D14" i="17"/>
  <c r="E106" i="14"/>
  <c r="E75" i="14"/>
  <c r="D13" i="17"/>
  <c r="G57" i="18"/>
  <c r="H56" i="18"/>
  <c r="F49" i="14"/>
  <c r="F111" i="14"/>
  <c r="E111" i="14"/>
  <c r="E49" i="14"/>
  <c r="F81" i="14"/>
  <c r="E81" i="14"/>
  <c r="E48" i="14"/>
  <c r="F80" i="14"/>
  <c r="E80" i="14"/>
  <c r="F48" i="14"/>
  <c r="F110" i="14"/>
  <c r="E110" i="14"/>
  <c r="F47" i="14"/>
  <c r="F109" i="14"/>
  <c r="E109" i="14"/>
  <c r="E47" i="14"/>
  <c r="F79" i="14"/>
  <c r="E79" i="14"/>
  <c r="J32" i="14"/>
  <c r="D46" i="14"/>
  <c r="I28" i="14"/>
  <c r="I32" i="14"/>
  <c r="G58" i="18"/>
  <c r="H57" i="18"/>
  <c r="E46" i="14"/>
  <c r="F78" i="14"/>
  <c r="F46" i="14"/>
  <c r="F108" i="14"/>
  <c r="H58" i="18"/>
  <c r="G59" i="18"/>
  <c r="H59" i="18"/>
  <c r="E108" i="14"/>
  <c r="G86" i="16"/>
  <c r="G23" i="18" s="1"/>
  <c r="H86" i="16"/>
  <c r="H23" i="18" s="1"/>
  <c r="E78" i="14"/>
  <c r="E85" i="14"/>
  <c r="E92" i="14"/>
  <c r="D12" i="17"/>
  <c r="F85" i="14"/>
  <c r="E144" i="14"/>
  <c r="F92" i="14"/>
  <c r="F144" i="14"/>
  <c r="F9" i="17"/>
  <c r="F35" i="16"/>
  <c r="G77" i="16"/>
  <c r="G141" i="16" s="1"/>
  <c r="H141" i="16" s="1"/>
  <c r="F162" i="14"/>
  <c r="J54" i="14"/>
  <c r="F34" i="16"/>
  <c r="G74" i="16" s="1"/>
  <c r="G11" i="18" s="1"/>
  <c r="G87" i="16"/>
  <c r="G24" i="18" s="1"/>
  <c r="G75" i="16"/>
  <c r="G12" i="18" s="1"/>
  <c r="G68" i="16"/>
  <c r="F142" i="16"/>
  <c r="G14" i="18"/>
  <c r="H77" i="16"/>
  <c r="I77" i="16" s="1"/>
  <c r="H14" i="18"/>
  <c r="G76" i="16"/>
  <c r="G13" i="18"/>
  <c r="G35" i="16"/>
  <c r="H41" i="16"/>
  <c r="G78" i="16"/>
  <c r="G15" i="18"/>
  <c r="H33" i="16"/>
  <c r="I33" i="16" s="1"/>
  <c r="H75" i="16"/>
  <c r="H12" i="18" s="1"/>
  <c r="I61" i="14"/>
  <c r="J61" i="14"/>
  <c r="I63" i="14"/>
  <c r="J63" i="14" s="1"/>
  <c r="H35" i="16"/>
  <c r="H76" i="16"/>
  <c r="H13" i="18"/>
  <c r="I41" i="16"/>
  <c r="J41" i="16" s="1"/>
  <c r="I35" i="16"/>
  <c r="J35" i="16" s="1"/>
  <c r="K76" i="16" s="1"/>
  <c r="K13" i="18" s="1"/>
  <c r="I76" i="16"/>
  <c r="I13" i="18"/>
  <c r="J76" i="16"/>
  <c r="J13" i="18" s="1"/>
  <c r="F37" i="16"/>
  <c r="G16" i="18" l="1"/>
  <c r="F121" i="14"/>
  <c r="F143" i="14" s="1"/>
  <c r="G142" i="16"/>
  <c r="J75" i="16"/>
  <c r="J12" i="18" s="1"/>
  <c r="J33" i="16"/>
  <c r="K75" i="16" s="1"/>
  <c r="K12" i="18" s="1"/>
  <c r="J87" i="16"/>
  <c r="J24" i="18" s="1"/>
  <c r="J43" i="16"/>
  <c r="K87" i="16" s="1"/>
  <c r="K24" i="18" s="1"/>
  <c r="H8" i="16"/>
  <c r="G28" i="16"/>
  <c r="J77" i="16"/>
  <c r="I14" i="18"/>
  <c r="I75" i="16"/>
  <c r="I12" i="18" s="1"/>
  <c r="I87" i="16"/>
  <c r="I24" i="18" s="1"/>
  <c r="I86" i="16"/>
  <c r="G79" i="16"/>
  <c r="H135" i="16"/>
  <c r="F42" i="16"/>
  <c r="G84" i="16" s="1"/>
  <c r="E164" i="14"/>
  <c r="F164" i="14" s="1"/>
  <c r="E121" i="14"/>
  <c r="G85" i="16"/>
  <c r="J56" i="14"/>
  <c r="J65" i="14" s="1"/>
  <c r="E91" i="14" s="1"/>
  <c r="I64" i="14"/>
  <c r="J64" i="14" s="1"/>
  <c r="G9" i="16"/>
  <c r="E143" i="14" l="1"/>
  <c r="E145" i="14" s="1"/>
  <c r="E161" i="14" s="1"/>
  <c r="F161" i="14" s="1"/>
  <c r="F145" i="14"/>
  <c r="F16" i="17" s="1"/>
  <c r="F18" i="17" s="1"/>
  <c r="F33" i="17" s="1"/>
  <c r="G33" i="17" s="1"/>
  <c r="E112" i="18" s="1"/>
  <c r="J86" i="16"/>
  <c r="I23" i="18"/>
  <c r="K77" i="16"/>
  <c r="K14" i="18" s="1"/>
  <c r="J14" i="18"/>
  <c r="H5" i="18"/>
  <c r="H68" i="16"/>
  <c r="I135" i="16"/>
  <c r="H142" i="16"/>
  <c r="I8" i="16"/>
  <c r="H28" i="16"/>
  <c r="I141" i="16"/>
  <c r="G42" i="16"/>
  <c r="F44" i="16"/>
  <c r="G21" i="18"/>
  <c r="G89" i="16"/>
  <c r="G22" i="18"/>
  <c r="G144" i="16"/>
  <c r="H85" i="16"/>
  <c r="D112" i="18"/>
  <c r="E93" i="14"/>
  <c r="E160" i="14" s="1"/>
  <c r="F91" i="14"/>
  <c r="H9" i="16"/>
  <c r="G36" i="16"/>
  <c r="H78" i="16" s="1"/>
  <c r="H15" i="18" s="1"/>
  <c r="G34" i="16"/>
  <c r="I65" i="14"/>
  <c r="G26" i="18" l="1"/>
  <c r="I68" i="16"/>
  <c r="I5" i="18"/>
  <c r="J141" i="16"/>
  <c r="K141" i="16" s="1"/>
  <c r="J135" i="16"/>
  <c r="I142" i="16"/>
  <c r="I28" i="16"/>
  <c r="J8" i="16"/>
  <c r="J28" i="16" s="1"/>
  <c r="J23" i="18"/>
  <c r="K86" i="16"/>
  <c r="K23" i="18" s="1"/>
  <c r="G44" i="16"/>
  <c r="H42" i="16"/>
  <c r="H84" i="16"/>
  <c r="H21" i="18" s="1"/>
  <c r="H144" i="16"/>
  <c r="G145" i="16"/>
  <c r="I85" i="16"/>
  <c r="H22" i="18"/>
  <c r="H34" i="16"/>
  <c r="H36" i="16"/>
  <c r="I78" i="16" s="1"/>
  <c r="I15" i="18" s="1"/>
  <c r="I9" i="16"/>
  <c r="F112" i="18"/>
  <c r="F24" i="17"/>
  <c r="F27" i="17" s="1"/>
  <c r="F34" i="17" s="1"/>
  <c r="F93" i="14"/>
  <c r="H74" i="16"/>
  <c r="G37" i="16"/>
  <c r="J142" i="16" l="1"/>
  <c r="K135" i="16"/>
  <c r="K142" i="16" s="1"/>
  <c r="K68" i="16"/>
  <c r="K5" i="18"/>
  <c r="J68" i="16"/>
  <c r="J5" i="18"/>
  <c r="I84" i="16"/>
  <c r="I21" i="18" s="1"/>
  <c r="H44" i="16"/>
  <c r="I42" i="16"/>
  <c r="H145" i="16"/>
  <c r="I144" i="16"/>
  <c r="I22" i="18"/>
  <c r="J85" i="16"/>
  <c r="I34" i="16"/>
  <c r="J9" i="16"/>
  <c r="I36" i="16"/>
  <c r="J78" i="16" s="1"/>
  <c r="J15" i="18" s="1"/>
  <c r="G112" i="18"/>
  <c r="H79" i="16"/>
  <c r="H11" i="18"/>
  <c r="H16" i="18" s="1"/>
  <c r="G34" i="17"/>
  <c r="D114" i="18" s="1"/>
  <c r="E114" i="18" s="1"/>
  <c r="F114" i="18" s="1"/>
  <c r="G114" i="18" s="1"/>
  <c r="H114" i="18" s="1"/>
  <c r="F36" i="17"/>
  <c r="G36" i="17" s="1"/>
  <c r="D16" i="16" s="1"/>
  <c r="I74" i="16"/>
  <c r="H37" i="16"/>
  <c r="J84" i="16" l="1"/>
  <c r="J21" i="18" s="1"/>
  <c r="J42" i="16"/>
  <c r="I44" i="16"/>
  <c r="J22" i="18"/>
  <c r="K85" i="16"/>
  <c r="K22" i="18" s="1"/>
  <c r="I145" i="16"/>
  <c r="J144" i="16"/>
  <c r="D18" i="16"/>
  <c r="D20" i="16" s="1"/>
  <c r="F16" i="16"/>
  <c r="I11" i="18"/>
  <c r="I16" i="18" s="1"/>
  <c r="I79" i="16"/>
  <c r="J36" i="16"/>
  <c r="K78" i="16" s="1"/>
  <c r="K15" i="18" s="1"/>
  <c r="J34" i="16"/>
  <c r="H112" i="18"/>
  <c r="J74" i="16"/>
  <c r="I37" i="16"/>
  <c r="K84" i="16" l="1"/>
  <c r="K21" i="18" s="1"/>
  <c r="J44" i="16"/>
  <c r="J145" i="16"/>
  <c r="K144" i="16"/>
  <c r="K145" i="16" s="1"/>
  <c r="J11" i="18"/>
  <c r="J16" i="18" s="1"/>
  <c r="J79" i="16"/>
  <c r="G16" i="16"/>
  <c r="F18" i="16"/>
  <c r="F20" i="16" s="1"/>
  <c r="K74" i="16"/>
  <c r="J37" i="16"/>
  <c r="D113" i="18"/>
  <c r="D115" i="18" s="1"/>
  <c r="F29" i="16"/>
  <c r="H16" i="16" l="1"/>
  <c r="G18" i="16"/>
  <c r="G20" i="16" s="1"/>
  <c r="K11" i="18"/>
  <c r="K16" i="18" s="1"/>
  <c r="K79" i="16"/>
  <c r="F30" i="16"/>
  <c r="E163" i="14"/>
  <c r="G69" i="16"/>
  <c r="G29" i="16"/>
  <c r="E113" i="18"/>
  <c r="E115" i="18" s="1"/>
  <c r="H69" i="16" l="1"/>
  <c r="G30" i="16"/>
  <c r="G6" i="18"/>
  <c r="G8" i="18" s="1"/>
  <c r="G18" i="18" s="1"/>
  <c r="G28" i="18" s="1"/>
  <c r="G36" i="18" s="1"/>
  <c r="F55" i="18" s="1"/>
  <c r="G71" i="16"/>
  <c r="G81" i="16" s="1"/>
  <c r="G91" i="16" s="1"/>
  <c r="G99" i="16" s="1"/>
  <c r="F163" i="14"/>
  <c r="F165" i="14" s="1"/>
  <c r="E172" i="14" s="1"/>
  <c r="G121" i="16" s="1"/>
  <c r="E165" i="14"/>
  <c r="F113" i="18"/>
  <c r="F115" i="18" s="1"/>
  <c r="H29" i="16"/>
  <c r="F49" i="16"/>
  <c r="G111" i="16" s="1"/>
  <c r="F39" i="16"/>
  <c r="I16" i="16"/>
  <c r="I18" i="16" s="1"/>
  <c r="I20" i="16" s="1"/>
  <c r="H18" i="16"/>
  <c r="H20" i="16" s="1"/>
  <c r="G113" i="18" l="1"/>
  <c r="G115" i="18" s="1"/>
  <c r="I29" i="16"/>
  <c r="I55" i="18"/>
  <c r="F65" i="18"/>
  <c r="F79" i="18" s="1"/>
  <c r="E97" i="18" s="1"/>
  <c r="I69" i="16"/>
  <c r="H30" i="16"/>
  <c r="H113" i="18"/>
  <c r="H115" i="18" s="1"/>
  <c r="J29" i="16"/>
  <c r="F47" i="16"/>
  <c r="G49" i="16"/>
  <c r="H111" i="16" s="1"/>
  <c r="G39" i="16"/>
  <c r="F96" i="16"/>
  <c r="E173" i="14"/>
  <c r="F132" i="16"/>
  <c r="F133" i="16" s="1"/>
  <c r="F146" i="16" s="1"/>
  <c r="H71" i="16"/>
  <c r="H81" i="16" s="1"/>
  <c r="H6" i="18"/>
  <c r="H8" i="18" s="1"/>
  <c r="H18" i="18" s="1"/>
  <c r="F3" i="15" l="1"/>
  <c r="D177" i="14" s="1"/>
  <c r="E177" i="14" s="1"/>
  <c r="D176" i="14"/>
  <c r="F33" i="18"/>
  <c r="F34" i="18" s="1"/>
  <c r="F36" i="18" s="1"/>
  <c r="F54" i="18" s="1"/>
  <c r="F97" i="16"/>
  <c r="F99" i="16" s="1"/>
  <c r="H49" i="16"/>
  <c r="I111" i="16" s="1"/>
  <c r="H39" i="16"/>
  <c r="J69" i="16"/>
  <c r="I30" i="16"/>
  <c r="I6" i="18"/>
  <c r="I8" i="18" s="1"/>
  <c r="I18" i="18" s="1"/>
  <c r="I71" i="16"/>
  <c r="I81" i="16" s="1"/>
  <c r="G47" i="16"/>
  <c r="K69" i="16"/>
  <c r="J30" i="16"/>
  <c r="K6" i="18" l="1"/>
  <c r="K8" i="18" s="1"/>
  <c r="K18" i="18" s="1"/>
  <c r="K71" i="16"/>
  <c r="K81" i="16" s="1"/>
  <c r="F103" i="16"/>
  <c r="F6" i="15"/>
  <c r="D12" i="15" s="1"/>
  <c r="G11" i="15"/>
  <c r="J49" i="16"/>
  <c r="K111" i="16" s="1"/>
  <c r="K113" i="16" s="1"/>
  <c r="K115" i="16" s="1"/>
  <c r="J39" i="16"/>
  <c r="I49" i="16"/>
  <c r="J111" i="16" s="1"/>
  <c r="J113" i="16" s="1"/>
  <c r="J115" i="16" s="1"/>
  <c r="I39" i="16"/>
  <c r="H47" i="16"/>
  <c r="J71" i="16"/>
  <c r="J81" i="16" s="1"/>
  <c r="J6" i="18"/>
  <c r="J8" i="18" s="1"/>
  <c r="J18" i="18" s="1"/>
  <c r="I54" i="18"/>
  <c r="F64" i="18"/>
  <c r="D13" i="15" l="1"/>
  <c r="F78" i="18"/>
  <c r="J47" i="16"/>
  <c r="J52" i="16" s="1"/>
  <c r="I47" i="16"/>
  <c r="I52" i="16" s="1"/>
  <c r="E12" i="15"/>
  <c r="J55" i="16" l="1"/>
  <c r="K149" i="16" s="1"/>
  <c r="K150" i="16" s="1"/>
  <c r="K152" i="16" s="1"/>
  <c r="D96" i="18"/>
  <c r="F96" i="18"/>
  <c r="F97" i="18" s="1"/>
  <c r="F12" i="15"/>
  <c r="I55" i="16"/>
  <c r="I58" i="16" s="1"/>
  <c r="D14" i="15"/>
  <c r="I60" i="16" l="1"/>
  <c r="I61" i="16" s="1"/>
  <c r="J156" i="16" s="1"/>
  <c r="D15" i="15"/>
  <c r="K88" i="16"/>
  <c r="J149" i="16"/>
  <c r="J150" i="16" s="1"/>
  <c r="J152" i="16" s="1"/>
  <c r="G12" i="15"/>
  <c r="J58" i="16"/>
  <c r="E13" i="15" l="1"/>
  <c r="J60" i="16"/>
  <c r="J61" i="16" s="1"/>
  <c r="K156" i="16" s="1"/>
  <c r="K89" i="16"/>
  <c r="K91" i="16" s="1"/>
  <c r="K99" i="16" s="1"/>
  <c r="K118" i="16" s="1"/>
  <c r="K120" i="16" s="1"/>
  <c r="K25" i="18"/>
  <c r="K26" i="18" s="1"/>
  <c r="K28" i="18" s="1"/>
  <c r="K36" i="18" s="1"/>
  <c r="F59" i="18" s="1"/>
  <c r="D16" i="15"/>
  <c r="F13" i="15" l="1"/>
  <c r="F69" i="18"/>
  <c r="F83" i="18" s="1"/>
  <c r="E101" i="18" s="1"/>
  <c r="I59" i="18"/>
  <c r="D17" i="15"/>
  <c r="G13" i="15" l="1"/>
  <c r="D18" i="15"/>
  <c r="D19" i="15" l="1"/>
  <c r="E14" i="15"/>
  <c r="F14" i="15" l="1"/>
  <c r="D20" i="15"/>
  <c r="D21" i="15" l="1"/>
  <c r="G14" i="15"/>
  <c r="E15" i="15" l="1"/>
  <c r="D22" i="15"/>
  <c r="D23" i="15" l="1"/>
  <c r="F15" i="15"/>
  <c r="G15" i="15" l="1"/>
  <c r="D24" i="15"/>
  <c r="M12" i="15"/>
  <c r="E16" i="15" l="1"/>
  <c r="F16" i="15" s="1"/>
  <c r="M13" i="15"/>
  <c r="D25" i="15"/>
  <c r="D26" i="15" l="1"/>
  <c r="M14" i="15"/>
  <c r="M17" i="15" s="1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F152" i="16" l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D38" i="15"/>
  <c r="D39" i="15" l="1"/>
  <c r="F66" i="18"/>
  <c r="I56" i="18"/>
  <c r="H155" i="16"/>
  <c r="F25" i="15"/>
  <c r="G25" i="15" s="1"/>
  <c r="E26" i="15" l="1"/>
  <c r="F80" i="18"/>
  <c r="D40" i="15"/>
  <c r="E98" i="18" l="1"/>
  <c r="F98" i="18" s="1"/>
  <c r="D41" i="15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E30" i="15"/>
  <c r="F30" i="15" s="1"/>
  <c r="G30" i="15" s="1"/>
  <c r="E31" i="15" l="1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G48" i="16"/>
  <c r="G52" i="16" s="1"/>
  <c r="H110" i="16"/>
  <c r="O13" i="15"/>
  <c r="G151" i="16" l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G60" i="16" l="1"/>
  <c r="H157" i="16" s="1"/>
  <c r="G152" i="16"/>
  <c r="I88" i="16"/>
  <c r="H149" i="16"/>
  <c r="I121" i="16"/>
  <c r="H132" i="16"/>
  <c r="H133" i="16" s="1"/>
  <c r="E37" i="15"/>
  <c r="F37" i="15" l="1"/>
  <c r="G37" i="15" s="1"/>
  <c r="I25" i="18"/>
  <c r="I26" i="18" s="1"/>
  <c r="I28" i="18" s="1"/>
  <c r="I36" i="18" s="1"/>
  <c r="F57" i="18" s="1"/>
  <c r="I89" i="16"/>
  <c r="I91" i="16" s="1"/>
  <c r="I99" i="16" s="1"/>
  <c r="G61" i="16"/>
  <c r="H156" i="16" s="1"/>
  <c r="H146" i="16"/>
  <c r="I155" i="16" l="1"/>
  <c r="E38" i="15"/>
  <c r="F67" i="18"/>
  <c r="I57" i="18"/>
  <c r="F38" i="15" l="1"/>
  <c r="G38" i="15" s="1"/>
  <c r="F81" i="18"/>
  <c r="E99" i="18" l="1"/>
  <c r="H96" i="18" s="1"/>
  <c r="H97" i="18" s="1"/>
  <c r="E39" i="15"/>
  <c r="F39" i="15" l="1"/>
  <c r="G39" i="15" s="1"/>
  <c r="F99" i="18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H148" i="16" l="1"/>
  <c r="H150" i="16" s="1"/>
  <c r="I109" i="16"/>
  <c r="I113" i="16" s="1"/>
  <c r="I115" i="16" s="1"/>
  <c r="I118" i="16" s="1"/>
  <c r="I120" i="16" s="1"/>
  <c r="I123" i="16" s="1"/>
  <c r="P14" i="15"/>
  <c r="H151" i="16" s="1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F68" i="18"/>
  <c r="I58" i="18"/>
  <c r="I60" i="18" s="1"/>
  <c r="K146" i="16" l="1"/>
  <c r="K155" i="16"/>
  <c r="F82" i="18"/>
  <c r="F72" i="18"/>
  <c r="J146" i="16"/>
  <c r="E100" i="18" l="1"/>
  <c r="F100" i="18" s="1"/>
  <c r="F101" i="18" s="1"/>
  <c r="F85" i="18"/>
  <c r="F102" i="16" l="1"/>
  <c r="F105" i="16" s="1"/>
  <c r="F115" i="16" s="1"/>
  <c r="F118" i="16" s="1"/>
  <c r="F120" i="16" s="1"/>
  <c r="F123" i="16" s="1"/>
  <c r="D178" i="14"/>
  <c r="E178" i="14" s="1"/>
  <c r="F154" i="16"/>
  <c r="G154" i="16" s="1"/>
  <c r="H154" i="16" l="1"/>
  <c r="G158" i="16"/>
  <c r="G159" i="16" s="1"/>
  <c r="G162" i="16" s="1"/>
  <c r="F158" i="16"/>
  <c r="F159" i="16" s="1"/>
  <c r="F162" i="16" s="1"/>
  <c r="H158" i="16" l="1"/>
  <c r="H159" i="16" s="1"/>
  <c r="H162" i="16" s="1"/>
  <c r="I154" i="16"/>
  <c r="I158" i="16" l="1"/>
  <c r="I159" i="16" s="1"/>
  <c r="I162" i="16" s="1"/>
  <c r="J154" i="16"/>
  <c r="J158" i="16" l="1"/>
  <c r="J159" i="16" s="1"/>
  <c r="J162" i="16" s="1"/>
  <c r="K154" i="16"/>
  <c r="K158" i="16" s="1"/>
  <c r="K159" i="16" s="1"/>
  <c r="K162" i="16" s="1"/>
</calcChain>
</file>

<file path=xl/comments1.xml><?xml version="1.0" encoding="utf-8"?>
<comments xmlns="http://schemas.openxmlformats.org/spreadsheetml/2006/main">
  <authors>
    <author>UIS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0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77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>
  <authors>
    <author>UIS</author>
  </authors>
  <commentList>
    <comment ref="D15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>
  <authors>
    <author>UIS</author>
  </authors>
  <commentList>
    <comment ref="F4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>
  <authors>
    <author>VIE</author>
  </authors>
  <commentList>
    <comment ref="D43" authorId="0" shapeId="0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<sst xmlns="http://schemas.openxmlformats.org/spreadsheetml/2006/main" count="717" uniqueCount="396">
  <si>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</si>
  <si>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</si>
  <si>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</si>
  <si>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</si>
  <si>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</si>
  <si>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</si>
  <si>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</si>
  <si>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</si>
  <si>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</si>
  <si>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</si>
  <si>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</si>
  <si>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</si>
  <si>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</si>
  <si>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</si>
  <si>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</si>
  <si>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</si>
  <si>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</si>
  <si>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</si>
  <si>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</si>
  <si>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</si>
  <si>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</si>
  <si>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</si>
  <si>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</si>
  <si>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</si>
  <si>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</si>
  <si>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</si>
  <si>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</si>
  <si>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</si>
  <si>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</si>
  <si>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</si>
  <si>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</si>
  <si>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</si>
  <si>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Materia Prima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</si>
  <si>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</si>
  <si>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</si>
  <si>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</si>
  <si>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</si>
  <si>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</si>
  <si>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</si>
  <si>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</si>
  <si>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</si>
  <si>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</si>
  <si>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</si>
  <si>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</si>
  <si>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</si>
  <si>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</si>
  <si>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</si>
  <si>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</si>
  <si>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Amortización de Direridos</t>
  </si>
  <si>
    <t>Mano de Obra Directa MOD</t>
  </si>
  <si>
    <t>Mes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</si>
  <si>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</si>
  <si>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</si>
  <si>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</si>
  <si>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</si>
  <si>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</si>
  <si>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</si>
  <si>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</si>
  <si>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</si>
  <si>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Monto de intereses mes 2</t>
  </si>
  <si>
    <t>monto de intereses mes 3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</si>
  <si>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</si>
  <si>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</si>
  <si>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</si>
  <si>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</si>
  <si>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</si>
  <si>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</si>
  <si>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</si>
  <si>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</si>
  <si>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</si>
  <si>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</si>
  <si>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</si>
  <si>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</si>
  <si>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</si>
  <si>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</si>
  <si>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</si>
  <si>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</si>
  <si>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</si>
  <si>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</si>
  <si>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</si>
  <si>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</si>
  <si>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</si>
  <si>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</si>
  <si>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</si>
  <si>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</si>
  <si>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</si>
  <si>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</si>
  <si>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</si>
  <si>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</si>
  <si>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</si>
  <si>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</si>
  <si>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</si>
  <si>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</si>
  <si>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</si>
  <si>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</si>
  <si>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Construcciones y Edificaciones</t>
  </si>
  <si>
    <t>Total Gastos de Administración y Ventas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</si>
  <si>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</si>
  <si>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</si>
  <si>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</si>
  <si>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</si>
  <si>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</si>
  <si>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</si>
  <si>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</si>
  <si>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Depreciaciòn Construcciones</t>
  </si>
  <si>
    <t xml:space="preserve">Construcciones 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</si>
  <si>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</si>
  <si>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</si>
  <si>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</si>
  <si>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</si>
  <si>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</si>
  <si>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</si>
  <si>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</si>
  <si>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</si>
  <si>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</si>
  <si>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</si>
  <si>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</si>
  <si>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</si>
  <si>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</si>
  <si>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</si>
  <si>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</si>
  <si>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</si>
  <si>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</si>
  <si>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</si>
  <si>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</si>
  <si>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</si>
  <si>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</si>
  <si>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</si>
  <si>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</si>
  <si>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</si>
  <si>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</si>
  <si>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</si>
  <si>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</si>
  <si>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</si>
  <si>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</si>
  <si>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</si>
  <si>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</si>
  <si>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</si>
  <si>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</si>
  <si>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</si>
  <si>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</si>
  <si>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</si>
  <si>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</si>
  <si>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</si>
  <si>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</si>
  <si>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</si>
  <si>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</si>
  <si>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</si>
  <si>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</si>
  <si>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</si>
  <si>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</si>
  <si>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</si>
  <si>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</si>
  <si>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</si>
  <si>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</si>
  <si>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</si>
  <si>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</si>
  <si>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</si>
  <si>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</si>
  <si>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</si>
  <si>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</si>
  <si>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</si>
  <si>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</si>
  <si>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</si>
  <si>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</si>
  <si>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</si>
  <si>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</si>
  <si>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</si>
  <si>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</si>
  <si>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</si>
  <si>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</si>
  <si>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</si>
  <si>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</si>
  <si>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</si>
  <si>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</si>
  <si>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</si>
  <si>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</si>
  <si>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</si>
  <si>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</si>
  <si>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</si>
  <si>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</si>
  <si>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</si>
  <si>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</si>
  <si>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</si>
  <si>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</si>
  <si>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Internet banda ancha, televisión y telefonía</t>
  </si>
  <si>
    <t>Sistema de video seguridad</t>
  </si>
  <si>
    <t>Computadores</t>
  </si>
  <si>
    <t>Smartphone</t>
  </si>
  <si>
    <t>Renovación matricula mercantil</t>
  </si>
  <si>
    <t>Registro de marca y documentación</t>
  </si>
  <si>
    <t>Cumplimiento de requisitos sanitarios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</si>
  <si>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</si>
  <si>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</si>
  <si>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</si>
  <si>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</si>
  <si>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Gerente general</t>
  </si>
  <si>
    <t>Marketing</t>
  </si>
  <si>
    <t xml:space="preserve">Impresora </t>
  </si>
  <si>
    <t>MESES QUE SE NECESITAN DE CAPITAL DE TRABAJO</t>
  </si>
  <si>
    <t xml:space="preserve">Operadores </t>
  </si>
  <si>
    <t xml:space="preserve">Distribuidor </t>
  </si>
  <si>
    <t xml:space="preserve">Gastos de ventas </t>
  </si>
  <si>
    <t xml:space="preserve">Gasolina </t>
  </si>
  <si>
    <t xml:space="preserve">Coordinador de logística </t>
  </si>
  <si>
    <t xml:space="preserve">Gastos de Ventas </t>
  </si>
  <si>
    <t>Cuadro x</t>
  </si>
  <si>
    <t>Días</t>
  </si>
  <si>
    <t>Pelador de piña</t>
  </si>
  <si>
    <t xml:space="preserve">Picador de piña </t>
  </si>
  <si>
    <t>Hervidor de vapor de gas eléctrico con agitador</t>
  </si>
  <si>
    <t>Sensores</t>
  </si>
  <si>
    <t>Batea acero inoxidable (Enfriar la salsa)</t>
  </si>
  <si>
    <t>Chevrolet Van N300</t>
  </si>
  <si>
    <t>Mesa grande para el empacado de paquetes 110 und</t>
  </si>
  <si>
    <t>Cantidad</t>
  </si>
  <si>
    <t>Total</t>
  </si>
  <si>
    <t xml:space="preserve">Carretilla para carga </t>
  </si>
  <si>
    <t xml:space="preserve">Piña miel de alta calidad </t>
  </si>
  <si>
    <t xml:space="preserve">Azúcar </t>
  </si>
  <si>
    <t xml:space="preserve">Canela </t>
  </si>
  <si>
    <t xml:space="preserve">Clavo de olor </t>
  </si>
  <si>
    <t xml:space="preserve">Cúrcuma </t>
  </si>
  <si>
    <t xml:space="preserve">Nuez moscada </t>
  </si>
  <si>
    <t xml:space="preserve">Vinagre </t>
  </si>
  <si>
    <t>Sal</t>
  </si>
  <si>
    <t xml:space="preserve">Pimienta </t>
  </si>
  <si>
    <t xml:space="preserve">Extracto de vainilla </t>
  </si>
  <si>
    <t xml:space="preserve">Envases de 12 gr </t>
  </si>
  <si>
    <t xml:space="preserve">Escritorio personalizado </t>
  </si>
  <si>
    <t xml:space="preserve">Sillas ergonómicas 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</si>
  <si>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</si>
  <si>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</si>
  <si>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</si>
  <si>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</si>
  <si>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</si>
  <si>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</si>
  <si>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</si>
  <si>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</si>
  <si>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</si>
  <si>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</si>
  <si>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</si>
  <si>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</si>
  <si>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</si>
  <si>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</si>
  <si>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</si>
  <si>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</si>
  <si>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Descrición</t>
  </si>
  <si>
    <t>Factor</t>
  </si>
  <si>
    <t xml:space="preserve">Total factor prestacional </t>
  </si>
  <si>
    <t>Item</t>
  </si>
  <si>
    <t xml:space="preserve">Cantidad </t>
  </si>
  <si>
    <t>Salario básico</t>
  </si>
  <si>
    <t>Subsidio de transporte</t>
  </si>
  <si>
    <t xml:space="preserve">Asignación mesual </t>
  </si>
  <si>
    <t xml:space="preserve">Unitario </t>
  </si>
  <si>
    <t>Total anual</t>
  </si>
  <si>
    <t>Depreciación aunal</t>
  </si>
  <si>
    <t>Depresiación mensual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</si>
  <si>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</si>
  <si>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</si>
  <si>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</si>
  <si>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</si>
  <si>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</si>
  <si>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</si>
  <si>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</si>
  <si>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</si>
  <si>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</si>
  <si>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</si>
  <si>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</si>
  <si>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</si>
  <si>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</si>
  <si>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</si>
  <si>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</si>
  <si>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</si>
  <si>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</si>
  <si>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</si>
  <si>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</si>
  <si>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</si>
  <si>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</si>
  <si>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Subsidio de transpote</t>
  </si>
  <si>
    <t>Asignación mensual</t>
  </si>
  <si>
    <t>Unitario</t>
  </si>
  <si>
    <t xml:space="preserve">Factor prestacional </t>
  </si>
  <si>
    <t xml:space="preserve">Valor mes </t>
  </si>
  <si>
    <t>Gastos financieros</t>
  </si>
  <si>
    <t>capitald de trabajo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</si>
  <si>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</si>
  <si>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</si>
  <si>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</si>
  <si>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</si>
  <si>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</si>
  <si>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</si>
  <si>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</si>
  <si>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</si>
  <si>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</si>
  <si>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</si>
  <si>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 xml:space="preserve">Intenreses 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</si>
  <si>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</si>
  <si>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</si>
  <si>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</si>
  <si>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</si>
  <si>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</si>
  <si>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</si>
  <si>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</si>
  <si>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</si>
  <si>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</si>
  <si>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 xml:space="preserve">Costos variabes 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</si>
  <si>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</si>
  <si>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</si>
  <si>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</si>
  <si>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</si>
  <si>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</si>
  <si>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</si>
  <si>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</si>
  <si>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</si>
  <si>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</si>
  <si>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</si>
  <si>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</si>
  <si>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</si>
  <si>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</si>
  <si>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</si>
  <si>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</si>
  <si>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</si>
  <si>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</si>
  <si>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</si>
  <si>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</si>
  <si>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</si>
  <si>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</si>
  <si>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</si>
  <si>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</si>
  <si>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</si>
  <si>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</si>
  <si>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</si>
  <si>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</si>
  <si>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</si>
  <si>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</si>
  <si>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</si>
  <si>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</si>
  <si>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</si>
  <si>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</si>
  <si>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</si>
  <si>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</si>
  <si>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</si>
  <si>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</si>
  <si>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</si>
  <si>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</si>
  <si>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</si>
  <si>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</si>
  <si>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</si>
  <si>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</si>
  <si>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</si>
  <si>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</si>
  <si>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</si>
  <si>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</si>
  <si>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</si>
  <si>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</si>
  <si>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</si>
  <si>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</si>
  <si>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</si>
  <si>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</si>
  <si>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</si>
  <si>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</si>
  <si>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</si>
  <si>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</si>
  <si>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</si>
  <si>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</si>
  <si>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</si>
  <si>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</si>
  <si>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</si>
  <si>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</si>
  <si>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</si>
  <si>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</si>
  <si>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</si>
  <si>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</si>
  <si>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</si>
  <si>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</si>
  <si>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</si>
  <si>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</si>
  <si>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</si>
  <si>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</si>
  <si>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</si>
  <si>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</si>
  <si>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</si>
  <si>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</si>
  <si>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</si>
  <si>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</si>
  <si>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</si>
  <si>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</si>
  <si>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</si>
  <si>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 xml:space="preserve">Máquina sellado de paquetes (110 unidades) a calor </t>
  </si>
  <si>
    <t xml:space="preserve">Máquina automática de llenado y sellado </t>
  </si>
  <si>
    <t>Proyección de ventas durante el primer año</t>
  </si>
  <si>
    <t>%ED</t>
  </si>
  <si>
    <t># Unidades</t>
  </si>
  <si>
    <t xml:space="preserve"># Unidades ventas primer 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</si>
</sst>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</numFmts>
  <fonts count="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b/>
      <sz val="9.5"/>
      <color theme="0"/>
      <name val="Arial"/>
      <family val="2"/>
    </font>
    <font>
      <b/>
      <sz val="9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87B05"/>
        <bgColor indexed="64"/>
      </patternFill>
    </fill>
    <fill>
      <patternFill patternType="solid">
        <fgColor rgb="FFEFB81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7499923703726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" fillId="0" borderId="0"/>
  </cellStyleXfs>
  <cellXfs count="451">
    <xf numFmtId="0" fontId="0" fillId="0" borderId="0" xfId="0"/>
    <xf numFmtId="177" fontId="0" fillId="0" borderId="1" xfId="0" applyNumberFormat="1" applyBorder="1"/>
    <xf numFmtId="171" fontId="6" fillId="2" borderId="1" xfId="0" applyNumberFormat="1" applyFont="1" applyFill="1" applyBorder="1"/>
    <xf numFmtId="0" fontId="5" fillId="0" borderId="0" xfId="0" applyFont="1"/>
    <xf numFmtId="0" fontId="6" fillId="0" borderId="0" xfId="0" applyFont="1"/>
    <xf numFmtId="171" fontId="5" fillId="2" borderId="1" xfId="0" applyNumberFormat="1" applyFont="1" applyFill="1" applyBorder="1"/>
    <xf numFmtId="0" fontId="6" fillId="2" borderId="2" xfId="0" applyFont="1" applyFill="1" applyBorder="1" applyAlignment="1">
      <alignment horizontal="center" wrapText="1"/>
    </xf>
    <xf numFmtId="171" fontId="5" fillId="0" borderId="0" xfId="0" applyNumberFormat="1" applyFont="1"/>
    <xf numFmtId="0" fontId="6" fillId="0" borderId="0" xfId="0" applyFont="1" applyAlignment="1">
      <alignment horizontal="center" vertical="top" wrapText="1"/>
    </xf>
    <xf numFmtId="169" fontId="6" fillId="0" borderId="0" xfId="3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/>
    <xf numFmtId="165" fontId="5" fillId="0" borderId="0" xfId="0" applyNumberFormat="1" applyFont="1"/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/>
    <xf numFmtId="0" fontId="5" fillId="3" borderId="2" xfId="0" applyFont="1" applyFill="1" applyBorder="1" applyAlignment="1">
      <alignment horizontal="justify" wrapText="1"/>
    </xf>
    <xf numFmtId="171" fontId="5" fillId="0" borderId="1" xfId="0" applyNumberFormat="1" applyFont="1" applyBorder="1"/>
    <xf numFmtId="0" fontId="5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71" fontId="5" fillId="0" borderId="5" xfId="0" applyNumberFormat="1" applyFont="1" applyBorder="1"/>
    <xf numFmtId="0" fontId="5" fillId="0" borderId="2" xfId="0" applyFont="1" applyBorder="1" applyAlignment="1">
      <alignment horizontal="left" wrapText="1"/>
    </xf>
    <xf numFmtId="0" fontId="5" fillId="3" borderId="0" xfId="0" applyFont="1" applyFill="1"/>
    <xf numFmtId="0" fontId="5" fillId="0" borderId="0" xfId="0" applyFont="1" applyAlignment="1">
      <alignment horizontal="justify" wrapText="1"/>
    </xf>
    <xf numFmtId="3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6" fillId="0" borderId="1" xfId="0" applyFont="1" applyBorder="1"/>
    <xf numFmtId="3" fontId="6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7" fillId="0" borderId="0" xfId="0" applyNumberFormat="1" applyFont="1"/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171" fontId="5" fillId="4" borderId="1" xfId="0" applyNumberFormat="1" applyFont="1" applyFill="1" applyBorder="1"/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172" fontId="5" fillId="0" borderId="4" xfId="0" applyNumberFormat="1" applyFont="1" applyBorder="1"/>
    <xf numFmtId="0" fontId="5" fillId="0" borderId="4" xfId="0" applyFont="1" applyBorder="1" applyAlignment="1">
      <alignment horizontal="left" wrapText="1"/>
    </xf>
    <xf numFmtId="175" fontId="0" fillId="0" borderId="0" xfId="0" applyNumberFormat="1"/>
    <xf numFmtId="0" fontId="5" fillId="0" borderId="2" xfId="0" applyFont="1" applyBorder="1" applyAlignment="1">
      <alignment wrapText="1"/>
    </xf>
    <xf numFmtId="3" fontId="6" fillId="0" borderId="1" xfId="0" applyNumberFormat="1" applyFont="1" applyBorder="1"/>
    <xf numFmtId="3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9" fontId="16" fillId="0" borderId="0" xfId="0" applyNumberFormat="1" applyFont="1"/>
    <xf numFmtId="0" fontId="6" fillId="3" borderId="0" xfId="0" applyFont="1" applyFill="1"/>
    <xf numFmtId="0" fontId="5" fillId="3" borderId="6" xfId="0" applyFont="1" applyFill="1" applyBorder="1" applyAlignment="1">
      <alignment horizontal="justify" wrapText="1"/>
    </xf>
    <xf numFmtId="9" fontId="5" fillId="3" borderId="7" xfId="0" applyNumberFormat="1" applyFont="1" applyFill="1" applyBorder="1" applyAlignment="1">
      <alignment horizontal="center"/>
    </xf>
    <xf numFmtId="3" fontId="5" fillId="3" borderId="7" xfId="7" applyNumberFormat="1" applyFont="1" applyFill="1" applyBorder="1" applyAlignment="1" applyProtection="1">
      <alignment horizontal="center"/>
    </xf>
    <xf numFmtId="3" fontId="5" fillId="3" borderId="3" xfId="7" applyNumberFormat="1" applyFont="1" applyFill="1" applyBorder="1" applyAlignment="1" applyProtection="1">
      <alignment horizontal="center"/>
    </xf>
    <xf numFmtId="9" fontId="5" fillId="3" borderId="3" xfId="0" applyNumberFormat="1" applyFont="1" applyFill="1" applyBorder="1" applyAlignment="1">
      <alignment horizontal="center"/>
    </xf>
    <xf numFmtId="3" fontId="5" fillId="3" borderId="5" xfId="0" applyNumberFormat="1" applyFont="1" applyFill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3" borderId="2" xfId="0" applyFont="1" applyFill="1" applyBorder="1"/>
    <xf numFmtId="0" fontId="5" fillId="3" borderId="7" xfId="0" applyFont="1" applyFill="1" applyBorder="1" applyAlignment="1">
      <alignment horizontal="center"/>
    </xf>
    <xf numFmtId="3" fontId="5" fillId="3" borderId="7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3" fontId="5" fillId="3" borderId="3" xfId="0" applyNumberFormat="1" applyFont="1" applyFill="1" applyBorder="1"/>
    <xf numFmtId="0" fontId="5" fillId="3" borderId="4" xfId="0" applyFont="1" applyFill="1" applyBorder="1" applyAlignment="1">
      <alignment horizontal="center"/>
    </xf>
    <xf numFmtId="3" fontId="5" fillId="3" borderId="0" xfId="0" applyNumberFormat="1" applyFont="1" applyFill="1"/>
    <xf numFmtId="0" fontId="5" fillId="5" borderId="0" xfId="0" applyFont="1" applyFill="1"/>
    <xf numFmtId="9" fontId="5" fillId="3" borderId="3" xfId="0" applyNumberFormat="1" applyFont="1" applyFill="1" applyBorder="1"/>
    <xf numFmtId="0" fontId="5" fillId="3" borderId="5" xfId="0" applyFont="1" applyFill="1" applyBorder="1"/>
    <xf numFmtId="0" fontId="5" fillId="6" borderId="0" xfId="0" applyFont="1" applyFill="1"/>
    <xf numFmtId="9" fontId="5" fillId="3" borderId="4" xfId="0" applyNumberFormat="1" applyFont="1" applyFill="1" applyBorder="1"/>
    <xf numFmtId="0" fontId="5" fillId="3" borderId="4" xfId="0" applyFont="1" applyFill="1" applyBorder="1"/>
    <xf numFmtId="0" fontId="2" fillId="0" borderId="0" xfId="0" applyFont="1"/>
    <xf numFmtId="0" fontId="5" fillId="0" borderId="0" xfId="0" applyFont="1" applyAlignment="1">
      <alignment horizontal="center"/>
    </xf>
    <xf numFmtId="171" fontId="0" fillId="0" borderId="0" xfId="0" applyNumberFormat="1"/>
    <xf numFmtId="0" fontId="5" fillId="0" borderId="4" xfId="0" applyFont="1" applyBorder="1" applyAlignment="1">
      <alignment horizontal="center"/>
    </xf>
    <xf numFmtId="171" fontId="2" fillId="0" borderId="0" xfId="0" applyNumberFormat="1" applyFont="1"/>
    <xf numFmtId="0" fontId="5" fillId="0" borderId="10" xfId="0" applyFont="1" applyBorder="1"/>
    <xf numFmtId="0" fontId="5" fillId="0" borderId="11" xfId="0" applyFont="1" applyBorder="1"/>
    <xf numFmtId="0" fontId="5" fillId="3" borderId="6" xfId="0" applyFont="1" applyFill="1" applyBorder="1"/>
    <xf numFmtId="0" fontId="7" fillId="3" borderId="7" xfId="0" applyFont="1" applyFill="1" applyBorder="1" applyAlignment="1">
      <alignment horizontal="center"/>
    </xf>
    <xf numFmtId="3" fontId="7" fillId="3" borderId="10" xfId="0" applyNumberFormat="1" applyFont="1" applyFill="1" applyBorder="1" applyAlignment="1">
      <alignment horizontal="center"/>
    </xf>
    <xf numFmtId="3" fontId="7" fillId="0" borderId="7" xfId="0" applyNumberFormat="1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3" borderId="9" xfId="0" applyFont="1" applyFill="1" applyBorder="1"/>
    <xf numFmtId="0" fontId="7" fillId="3" borderId="4" xfId="0" applyFont="1" applyFill="1" applyBorder="1" applyAlignment="1">
      <alignment horizontal="center"/>
    </xf>
    <xf numFmtId="3" fontId="7" fillId="3" borderId="5" xfId="0" applyNumberFormat="1" applyFont="1" applyFill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5" fillId="3" borderId="3" xfId="0" applyFont="1" applyFill="1" applyBorder="1"/>
    <xf numFmtId="0" fontId="5" fillId="3" borderId="11" xfId="0" applyFont="1" applyFill="1" applyBorder="1"/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165" fontId="5" fillId="0" borderId="1" xfId="0" applyNumberFormat="1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5" fillId="0" borderId="3" xfId="0" applyFont="1" applyBorder="1"/>
    <xf numFmtId="3" fontId="5" fillId="0" borderId="3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3" fontId="5" fillId="0" borderId="7" xfId="0" applyNumberFormat="1" applyFont="1" applyBorder="1" applyAlignment="1">
      <alignment horizontal="center"/>
    </xf>
    <xf numFmtId="0" fontId="5" fillId="0" borderId="9" xfId="0" applyFont="1" applyBorder="1"/>
    <xf numFmtId="0" fontId="5" fillId="0" borderId="4" xfId="0" applyFont="1" applyBorder="1"/>
    <xf numFmtId="171" fontId="18" fillId="0" borderId="0" xfId="0" applyNumberFormat="1" applyFont="1"/>
    <xf numFmtId="0" fontId="5" fillId="3" borderId="12" xfId="0" applyFont="1" applyFill="1" applyBorder="1"/>
    <xf numFmtId="9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10" fontId="11" fillId="0" borderId="1" xfId="0" applyNumberFormat="1" applyFont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9" fillId="0" borderId="0" xfId="0" applyFont="1"/>
    <xf numFmtId="166" fontId="15" fillId="0" borderId="1" xfId="4" applyFont="1" applyFill="1" applyBorder="1" applyAlignment="1" applyProtection="1">
      <alignment horizontal="center" vertical="center"/>
    </xf>
    <xf numFmtId="166" fontId="15" fillId="0" borderId="1" xfId="4" applyFont="1" applyFill="1" applyBorder="1" applyAlignment="1" applyProtection="1">
      <alignment horizontal="center"/>
    </xf>
    <xf numFmtId="166" fontId="15" fillId="0" borderId="5" xfId="4" applyFont="1" applyFill="1" applyBorder="1" applyAlignment="1" applyProtection="1">
      <alignment horizontal="center"/>
    </xf>
    <xf numFmtId="166" fontId="0" fillId="0" borderId="1" xfId="4" applyFont="1" applyFill="1" applyBorder="1" applyAlignment="1" applyProtection="1">
      <alignment horizontal="center" vertical="center"/>
    </xf>
    <xf numFmtId="177" fontId="0" fillId="0" borderId="0" xfId="0" applyNumberFormat="1"/>
    <xf numFmtId="166" fontId="5" fillId="0" borderId="0" xfId="4" applyFont="1" applyFill="1" applyBorder="1" applyAlignment="1" applyProtection="1">
      <alignment horizontal="center" vertical="center"/>
    </xf>
    <xf numFmtId="177" fontId="5" fillId="0" borderId="1" xfId="0" applyNumberFormat="1" applyFont="1" applyBorder="1"/>
    <xf numFmtId="172" fontId="5" fillId="0" borderId="1" xfId="0" applyNumberFormat="1" applyFont="1" applyBorder="1"/>
    <xf numFmtId="164" fontId="5" fillId="0" borderId="1" xfId="0" applyNumberFormat="1" applyFont="1" applyBorder="1"/>
    <xf numFmtId="176" fontId="5" fillId="0" borderId="0" xfId="0" applyNumberFormat="1" applyFont="1"/>
    <xf numFmtId="0" fontId="6" fillId="3" borderId="1" xfId="0" applyFont="1" applyFill="1" applyBorder="1" applyAlignment="1">
      <alignment horizontal="left"/>
    </xf>
    <xf numFmtId="165" fontId="20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justify" vertical="top" wrapText="1"/>
    </xf>
    <xf numFmtId="10" fontId="5" fillId="0" borderId="2" xfId="7" applyNumberFormat="1" applyFont="1" applyBorder="1" applyAlignment="1" applyProtection="1">
      <alignment horizontal="center"/>
    </xf>
    <xf numFmtId="165" fontId="5" fillId="0" borderId="2" xfId="3" applyNumberFormat="1" applyFont="1" applyFill="1" applyBorder="1" applyAlignment="1" applyProtection="1">
      <alignment horizontal="center" vertical="top" wrapText="1"/>
    </xf>
    <xf numFmtId="10" fontId="5" fillId="0" borderId="0" xfId="0" applyNumberFormat="1" applyFont="1"/>
    <xf numFmtId="0" fontId="6" fillId="0" borderId="0" xfId="0" applyFont="1" applyAlignment="1">
      <alignment horizontal="justify" wrapText="1"/>
    </xf>
    <xf numFmtId="9" fontId="5" fillId="0" borderId="1" xfId="7" applyFont="1" applyBorder="1" applyAlignment="1" applyProtection="1">
      <alignment horizontal="center"/>
    </xf>
    <xf numFmtId="0" fontId="5" fillId="0" borderId="0" xfId="0" applyFont="1" applyAlignment="1">
      <alignment vertical="center" wrapText="1"/>
    </xf>
    <xf numFmtId="174" fontId="5" fillId="0" borderId="0" xfId="0" applyNumberFormat="1" applyFont="1"/>
    <xf numFmtId="3" fontId="6" fillId="0" borderId="1" xfId="0" applyNumberFormat="1" applyFont="1" applyBorder="1" applyAlignment="1">
      <alignment horizontal="center"/>
    </xf>
    <xf numFmtId="1" fontId="16" fillId="0" borderId="0" xfId="0" applyNumberFormat="1" applyFont="1"/>
    <xf numFmtId="175" fontId="5" fillId="0" borderId="0" xfId="0" applyNumberFormat="1" applyFont="1"/>
    <xf numFmtId="9" fontId="5" fillId="0" borderId="3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justify" wrapText="1"/>
    </xf>
    <xf numFmtId="9" fontId="5" fillId="0" borderId="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justify" wrapText="1"/>
    </xf>
    <xf numFmtId="9" fontId="5" fillId="0" borderId="0" xfId="0" applyNumberFormat="1" applyFont="1" applyAlignment="1">
      <alignment horizontal="center" wrapText="1"/>
    </xf>
    <xf numFmtId="171" fontId="5" fillId="0" borderId="11" xfId="0" applyNumberFormat="1" applyFont="1" applyBorder="1"/>
    <xf numFmtId="0" fontId="21" fillId="0" borderId="0" xfId="0" applyFont="1" applyAlignment="1">
      <alignment horizontal="left"/>
    </xf>
    <xf numFmtId="3" fontId="21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left" wrapText="1"/>
    </xf>
    <xf numFmtId="2" fontId="5" fillId="0" borderId="5" xfId="0" applyNumberFormat="1" applyFont="1" applyBorder="1"/>
    <xf numFmtId="10" fontId="5" fillId="0" borderId="5" xfId="7" applyNumberFormat="1" applyFont="1" applyFill="1" applyBorder="1" applyProtection="1"/>
    <xf numFmtId="10" fontId="5" fillId="0" borderId="1" xfId="0" applyNumberFormat="1" applyFont="1" applyBorder="1" applyAlignment="1">
      <alignment horizontal="center"/>
    </xf>
    <xf numFmtId="10" fontId="20" fillId="0" borderId="1" xfId="7" applyNumberFormat="1" applyFont="1" applyBorder="1" applyProtection="1"/>
    <xf numFmtId="0" fontId="0" fillId="7" borderId="5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68" fontId="0" fillId="0" borderId="1" xfId="3" applyFont="1" applyBorder="1"/>
    <xf numFmtId="0" fontId="5" fillId="3" borderId="1" xfId="0" applyFont="1" applyFill="1" applyBorder="1"/>
    <xf numFmtId="10" fontId="5" fillId="3" borderId="2" xfId="7" applyNumberFormat="1" applyFont="1" applyFill="1" applyBorder="1" applyAlignment="1" applyProtection="1">
      <alignment horizontal="center"/>
    </xf>
    <xf numFmtId="165" fontId="5" fillId="3" borderId="2" xfId="3" applyNumberFormat="1" applyFont="1" applyFill="1" applyBorder="1" applyAlignment="1" applyProtection="1">
      <alignment horizontal="center" vertical="top" wrapText="1"/>
    </xf>
    <xf numFmtId="168" fontId="5" fillId="0" borderId="1" xfId="3" applyFont="1" applyBorder="1" applyProtection="1"/>
    <xf numFmtId="178" fontId="6" fillId="8" borderId="1" xfId="0" applyNumberFormat="1" applyFont="1" applyFill="1" applyBorder="1"/>
    <xf numFmtId="179" fontId="5" fillId="0" borderId="0" xfId="0" applyNumberFormat="1" applyFont="1"/>
    <xf numFmtId="179" fontId="5" fillId="3" borderId="0" xfId="0" applyNumberFormat="1" applyFont="1" applyFill="1"/>
    <xf numFmtId="179" fontId="5" fillId="3" borderId="7" xfId="0" applyNumberFormat="1" applyFont="1" applyFill="1" applyBorder="1" applyAlignment="1">
      <alignment horizontal="center"/>
    </xf>
    <xf numFmtId="179" fontId="6" fillId="0" borderId="0" xfId="0" applyNumberFormat="1" applyFont="1"/>
    <xf numFmtId="179" fontId="0" fillId="0" borderId="0" xfId="0" applyNumberFormat="1"/>
    <xf numFmtId="179" fontId="15" fillId="0" borderId="1" xfId="4" applyNumberFormat="1" applyFont="1" applyFill="1" applyBorder="1" applyAlignment="1" applyProtection="1">
      <alignment horizontal="center"/>
    </xf>
    <xf numFmtId="179" fontId="0" fillId="0" borderId="1" xfId="0" applyNumberFormat="1" applyBorder="1"/>
    <xf numFmtId="179" fontId="22" fillId="0" borderId="1" xfId="0" applyNumberFormat="1" applyFont="1" applyBorder="1" applyAlignment="1">
      <alignment vertical="center"/>
    </xf>
    <xf numFmtId="179" fontId="5" fillId="0" borderId="0" xfId="0" applyNumberFormat="1" applyFont="1" applyAlignment="1">
      <alignment wrapText="1"/>
    </xf>
    <xf numFmtId="179" fontId="5" fillId="0" borderId="1" xfId="0" applyNumberFormat="1" applyFont="1" applyBorder="1"/>
    <xf numFmtId="0" fontId="5" fillId="0" borderId="0" xfId="0" applyFont="1" applyAlignment="1">
      <alignment wrapText="1"/>
    </xf>
    <xf numFmtId="0" fontId="16" fillId="3" borderId="0" xfId="0" applyFont="1" applyFill="1"/>
    <xf numFmtId="0" fontId="0" fillId="3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Border="1" applyAlignment="1">
      <alignment wrapText="1"/>
    </xf>
    <xf numFmtId="169" fontId="0" fillId="0" borderId="1" xfId="3" applyNumberFormat="1" applyFont="1" applyBorder="1"/>
    <xf numFmtId="169" fontId="5" fillId="0" borderId="1" xfId="3" applyNumberFormat="1" applyFont="1" applyFill="1" applyBorder="1" applyAlignment="1" applyProtection="1">
      <alignment horizontal="right" vertical="top" wrapText="1"/>
    </xf>
    <xf numFmtId="169" fontId="0" fillId="0" borderId="1" xfId="3" applyNumberFormat="1" applyFont="1" applyBorder="1" applyAlignment="1">
      <alignment horizontal="center"/>
    </xf>
    <xf numFmtId="169" fontId="5" fillId="0" borderId="1" xfId="0" applyNumberFormat="1" applyFont="1" applyBorder="1"/>
    <xf numFmtId="0" fontId="5" fillId="3" borderId="1" xfId="0" applyFont="1" applyFill="1" applyBorder="1" applyAlignment="1">
      <alignment horizontal="justify" wrapText="1"/>
    </xf>
    <xf numFmtId="0" fontId="5" fillId="3" borderId="5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69" fontId="0" fillId="0" borderId="1" xfId="3" applyNumberFormat="1" applyFont="1" applyFill="1" applyBorder="1"/>
    <xf numFmtId="1" fontId="5" fillId="0" borderId="0" xfId="0" applyNumberFormat="1" applyFont="1"/>
    <xf numFmtId="0" fontId="0" fillId="0" borderId="2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171" fontId="6" fillId="10" borderId="1" xfId="0" applyNumberFormat="1" applyFont="1" applyFill="1" applyBorder="1"/>
    <xf numFmtId="0" fontId="23" fillId="9" borderId="1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top" wrapText="1"/>
    </xf>
    <xf numFmtId="169" fontId="23" fillId="9" borderId="1" xfId="3" applyNumberFormat="1" applyFont="1" applyFill="1" applyBorder="1" applyAlignment="1" applyProtection="1">
      <alignment horizontal="center" vertical="top" wrapText="1"/>
    </xf>
    <xf numFmtId="0" fontId="23" fillId="9" borderId="2" xfId="0" applyFont="1" applyFill="1" applyBorder="1" applyAlignment="1">
      <alignment horizontal="center"/>
    </xf>
    <xf numFmtId="0" fontId="23" fillId="9" borderId="1" xfId="0" applyFont="1" applyFill="1" applyBorder="1"/>
    <xf numFmtId="171" fontId="5" fillId="10" borderId="1" xfId="0" applyNumberFormat="1" applyFont="1" applyFill="1" applyBorder="1"/>
    <xf numFmtId="0" fontId="6" fillId="10" borderId="1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/>
    </xf>
    <xf numFmtId="165" fontId="6" fillId="10" borderId="1" xfId="0" applyNumberFormat="1" applyFont="1" applyFill="1" applyBorder="1"/>
    <xf numFmtId="0" fontId="6" fillId="10" borderId="2" xfId="0" applyFont="1" applyFill="1" applyBorder="1" applyAlignment="1">
      <alignment horizontal="center" wrapText="1"/>
    </xf>
    <xf numFmtId="0" fontId="6" fillId="10" borderId="2" xfId="0" applyFont="1" applyFill="1" applyBorder="1" applyAlignment="1">
      <alignment horizontal="center" vertical="top" wrapText="1"/>
    </xf>
    <xf numFmtId="165" fontId="6" fillId="10" borderId="1" xfId="3" applyNumberFormat="1" applyFont="1" applyFill="1" applyBorder="1" applyAlignment="1" applyProtection="1">
      <alignment horizontal="right" vertical="top" wrapText="1"/>
    </xf>
    <xf numFmtId="165" fontId="5" fillId="10" borderId="1" xfId="3" applyNumberFormat="1" applyFont="1" applyFill="1" applyBorder="1" applyAlignment="1" applyProtection="1">
      <alignment horizontal="right" vertical="top" wrapText="1"/>
    </xf>
    <xf numFmtId="0" fontId="6" fillId="10" borderId="2" xfId="0" applyFont="1" applyFill="1" applyBorder="1"/>
    <xf numFmtId="0" fontId="6" fillId="10" borderId="3" xfId="0" applyFont="1" applyFill="1" applyBorder="1"/>
    <xf numFmtId="10" fontId="5" fillId="10" borderId="1" xfId="7" applyNumberFormat="1" applyFont="1" applyFill="1" applyBorder="1" applyAlignment="1" applyProtection="1">
      <alignment horizontal="right"/>
    </xf>
    <xf numFmtId="165" fontId="5" fillId="10" borderId="1" xfId="0" applyNumberFormat="1" applyFont="1" applyFill="1" applyBorder="1"/>
    <xf numFmtId="0" fontId="23" fillId="11" borderId="1" xfId="0" applyFont="1" applyFill="1" applyBorder="1" applyAlignment="1">
      <alignment horizontal="center" vertical="top" wrapText="1"/>
    </xf>
    <xf numFmtId="0" fontId="23" fillId="11" borderId="1" xfId="0" applyFont="1" applyFill="1" applyBorder="1" applyAlignment="1">
      <alignment horizontal="center" wrapText="1"/>
    </xf>
    <xf numFmtId="0" fontId="23" fillId="11" borderId="1" xfId="0" applyFont="1" applyFill="1" applyBorder="1" applyAlignment="1">
      <alignment horizontal="center"/>
    </xf>
    <xf numFmtId="0" fontId="23" fillId="11" borderId="14" xfId="0" applyFont="1" applyFill="1" applyBorder="1" applyAlignment="1">
      <alignment horizontal="center"/>
    </xf>
    <xf numFmtId="0" fontId="23" fillId="11" borderId="15" xfId="0" applyFont="1" applyFill="1" applyBorder="1" applyAlignment="1">
      <alignment horizontal="center"/>
    </xf>
    <xf numFmtId="10" fontId="5" fillId="2" borderId="1" xfId="7" applyNumberFormat="1" applyFont="1" applyFill="1" applyBorder="1" applyAlignment="1" applyProtection="1">
      <alignment horizontal="center" wrapText="1"/>
    </xf>
    <xf numFmtId="10" fontId="6" fillId="2" borderId="1" xfId="7" applyNumberFormat="1" applyFont="1" applyFill="1" applyBorder="1" applyAlignment="1" applyProtection="1">
      <alignment horizontal="center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9" fontId="5" fillId="2" borderId="1" xfId="7" applyFont="1" applyFill="1" applyBorder="1" applyAlignment="1" applyProtection="1">
      <alignment horizontal="center"/>
    </xf>
    <xf numFmtId="169" fontId="5" fillId="2" borderId="1" xfId="3" applyNumberFormat="1" applyFont="1" applyFill="1" applyBorder="1" applyProtection="1"/>
    <xf numFmtId="3" fontId="5" fillId="2" borderId="5" xfId="0" applyNumberFormat="1" applyFont="1" applyFill="1" applyBorder="1" applyAlignment="1">
      <alignment horizontal="center" vertical="center"/>
    </xf>
    <xf numFmtId="174" fontId="6" fillId="2" borderId="1" xfId="0" applyNumberFormat="1" applyFont="1" applyFill="1" applyBorder="1"/>
    <xf numFmtId="172" fontId="5" fillId="2" borderId="1" xfId="0" applyNumberFormat="1" applyFont="1" applyFill="1" applyBorder="1"/>
    <xf numFmtId="174" fontId="5" fillId="2" borderId="1" xfId="0" applyNumberFormat="1" applyFont="1" applyFill="1" applyBorder="1"/>
    <xf numFmtId="3" fontId="5" fillId="2" borderId="1" xfId="0" applyNumberFormat="1" applyFont="1" applyFill="1" applyBorder="1"/>
    <xf numFmtId="0" fontId="5" fillId="2" borderId="2" xfId="0" applyFont="1" applyFill="1" applyBorder="1" applyAlignment="1">
      <alignment horizontal="center" wrapText="1"/>
    </xf>
    <xf numFmtId="171" fontId="5" fillId="2" borderId="5" xfId="0" applyNumberFormat="1" applyFont="1" applyFill="1" applyBorder="1"/>
    <xf numFmtId="171" fontId="5" fillId="2" borderId="10" xfId="0" applyNumberFormat="1" applyFont="1" applyFill="1" applyBorder="1"/>
    <xf numFmtId="10" fontId="5" fillId="2" borderId="1" xfId="7" applyNumberFormat="1" applyFont="1" applyFill="1" applyBorder="1" applyProtection="1"/>
    <xf numFmtId="0" fontId="6" fillId="12" borderId="1" xfId="0" applyFont="1" applyFill="1" applyBorder="1" applyAlignment="1">
      <alignment horizontal="justify" wrapText="1"/>
    </xf>
    <xf numFmtId="3" fontId="6" fillId="12" borderId="1" xfId="0" applyNumberFormat="1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171" fontId="17" fillId="13" borderId="5" xfId="0" applyNumberFormat="1" applyFont="1" applyFill="1" applyBorder="1"/>
    <xf numFmtId="164" fontId="23" fillId="13" borderId="5" xfId="0" applyNumberFormat="1" applyFont="1" applyFill="1" applyBorder="1"/>
    <xf numFmtId="10" fontId="17" fillId="13" borderId="1" xfId="7" applyNumberFormat="1" applyFont="1" applyFill="1" applyBorder="1" applyProtection="1"/>
    <xf numFmtId="0" fontId="23" fillId="13" borderId="1" xfId="0" applyFont="1" applyFill="1" applyBorder="1"/>
    <xf numFmtId="164" fontId="23" fillId="13" borderId="1" xfId="0" applyNumberFormat="1" applyFont="1" applyFill="1" applyBorder="1"/>
    <xf numFmtId="172" fontId="17" fillId="13" borderId="1" xfId="0" applyNumberFormat="1" applyFont="1" applyFill="1" applyBorder="1"/>
    <xf numFmtId="3" fontId="6" fillId="14" borderId="1" xfId="0" applyNumberFormat="1" applyFont="1" applyFill="1" applyBorder="1" applyAlignment="1">
      <alignment horizontal="center"/>
    </xf>
    <xf numFmtId="171" fontId="5" fillId="14" borderId="14" xfId="0" applyNumberFormat="1" applyFont="1" applyFill="1" applyBorder="1"/>
    <xf numFmtId="171" fontId="5" fillId="14" borderId="1" xfId="0" applyNumberFormat="1" applyFont="1" applyFill="1" applyBorder="1"/>
    <xf numFmtId="171" fontId="5" fillId="14" borderId="15" xfId="0" applyNumberFormat="1" applyFont="1" applyFill="1" applyBorder="1"/>
    <xf numFmtId="171" fontId="5" fillId="14" borderId="16" xfId="0" applyNumberFormat="1" applyFont="1" applyFill="1" applyBorder="1"/>
    <xf numFmtId="171" fontId="6" fillId="14" borderId="16" xfId="0" applyNumberFormat="1" applyFont="1" applyFill="1" applyBorder="1"/>
    <xf numFmtId="172" fontId="5" fillId="14" borderId="3" xfId="0" applyNumberFormat="1" applyFont="1" applyFill="1" applyBorder="1"/>
    <xf numFmtId="172" fontId="5" fillId="14" borderId="0" xfId="0" applyNumberFormat="1" applyFont="1" applyFill="1"/>
    <xf numFmtId="171" fontId="6" fillId="14" borderId="1" xfId="0" applyNumberFormat="1" applyFont="1" applyFill="1" applyBorder="1"/>
    <xf numFmtId="0" fontId="23" fillId="15" borderId="14" xfId="0" applyFont="1" applyFill="1" applyBorder="1" applyAlignment="1">
      <alignment horizontal="center"/>
    </xf>
    <xf numFmtId="3" fontId="23" fillId="15" borderId="16" xfId="0" applyNumberFormat="1" applyFont="1" applyFill="1" applyBorder="1" applyAlignment="1">
      <alignment horizontal="center"/>
    </xf>
    <xf numFmtId="3" fontId="23" fillId="15" borderId="15" xfId="0" applyNumberFormat="1" applyFont="1" applyFill="1" applyBorder="1" applyAlignment="1">
      <alignment horizontal="center"/>
    </xf>
    <xf numFmtId="171" fontId="23" fillId="15" borderId="1" xfId="0" applyNumberFormat="1" applyFont="1" applyFill="1" applyBorder="1"/>
    <xf numFmtId="0" fontId="23" fillId="15" borderId="2" xfId="0" applyFont="1" applyFill="1" applyBorder="1"/>
    <xf numFmtId="0" fontId="17" fillId="15" borderId="3" xfId="0" applyFont="1" applyFill="1" applyBorder="1" applyAlignment="1">
      <alignment horizontal="center"/>
    </xf>
    <xf numFmtId="0" fontId="23" fillId="15" borderId="5" xfId="0" applyFont="1" applyFill="1" applyBorder="1" applyAlignment="1">
      <alignment horizontal="left"/>
    </xf>
    <xf numFmtId="171" fontId="23" fillId="15" borderId="5" xfId="0" applyNumberFormat="1" applyFont="1" applyFill="1" applyBorder="1"/>
    <xf numFmtId="0" fontId="23" fillId="15" borderId="0" xfId="0" applyFont="1" applyFill="1"/>
    <xf numFmtId="0" fontId="23" fillId="15" borderId="0" xfId="0" applyFont="1" applyFill="1" applyAlignment="1">
      <alignment horizontal="center"/>
    </xf>
    <xf numFmtId="0" fontId="23" fillId="15" borderId="0" xfId="0" applyFont="1" applyFill="1" applyAlignment="1">
      <alignment horizontal="left"/>
    </xf>
    <xf numFmtId="171" fontId="23" fillId="15" borderId="0" xfId="0" applyNumberFormat="1" applyFont="1" applyFill="1"/>
    <xf numFmtId="0" fontId="17" fillId="15" borderId="3" xfId="0" applyFont="1" applyFill="1" applyBorder="1"/>
    <xf numFmtId="0" fontId="23" fillId="15" borderId="2" xfId="0" applyFont="1" applyFill="1" applyBorder="1" applyAlignment="1">
      <alignment horizontal="justify" wrapText="1"/>
    </xf>
    <xf numFmtId="0" fontId="17" fillId="15" borderId="5" xfId="0" applyFont="1" applyFill="1" applyBorder="1"/>
    <xf numFmtId="0" fontId="23" fillId="15" borderId="3" xfId="0" applyFont="1" applyFill="1" applyBorder="1"/>
    <xf numFmtId="0" fontId="23" fillId="15" borderId="5" xfId="0" applyFont="1" applyFill="1" applyBorder="1"/>
    <xf numFmtId="0" fontId="23" fillId="15" borderId="1" xfId="0" applyFont="1" applyFill="1" applyBorder="1" applyAlignment="1">
      <alignment horizontal="left"/>
    </xf>
    <xf numFmtId="0" fontId="24" fillId="15" borderId="2" xfId="0" applyFont="1" applyFill="1" applyBorder="1"/>
    <xf numFmtId="0" fontId="24" fillId="15" borderId="3" xfId="0" applyFont="1" applyFill="1" applyBorder="1"/>
    <xf numFmtId="0" fontId="24" fillId="15" borderId="5" xfId="0" applyFont="1" applyFill="1" applyBorder="1"/>
    <xf numFmtId="3" fontId="25" fillId="15" borderId="5" xfId="0" applyNumberFormat="1" applyFont="1" applyFill="1" applyBorder="1" applyAlignment="1">
      <alignment horizontal="center"/>
    </xf>
    <xf numFmtId="171" fontId="17" fillId="15" borderId="1" xfId="0" applyNumberFormat="1" applyFont="1" applyFill="1" applyBorder="1"/>
    <xf numFmtId="0" fontId="25" fillId="15" borderId="3" xfId="0" applyFont="1" applyFill="1" applyBorder="1" applyAlignment="1">
      <alignment horizontal="center"/>
    </xf>
    <xf numFmtId="3" fontId="25" fillId="15" borderId="3" xfId="0" applyNumberFormat="1" applyFont="1" applyFill="1" applyBorder="1" applyAlignment="1">
      <alignment horizontal="center"/>
    </xf>
    <xf numFmtId="0" fontId="23" fillId="15" borderId="3" xfId="0" applyFont="1" applyFill="1" applyBorder="1" applyAlignment="1">
      <alignment horizontal="center"/>
    </xf>
    <xf numFmtId="165" fontId="23" fillId="15" borderId="1" xfId="0" applyNumberFormat="1" applyFont="1" applyFill="1" applyBorder="1"/>
    <xf numFmtId="0" fontId="23" fillId="15" borderId="9" xfId="0" applyFont="1" applyFill="1" applyBorder="1"/>
    <xf numFmtId="171" fontId="23" fillId="15" borderId="11" xfId="0" applyNumberFormat="1" applyFont="1" applyFill="1" applyBorder="1"/>
    <xf numFmtId="171" fontId="23" fillId="15" borderId="16" xfId="0" applyNumberFormat="1" applyFont="1" applyFill="1" applyBorder="1"/>
    <xf numFmtId="169" fontId="23" fillId="15" borderId="1" xfId="3" applyNumberFormat="1" applyFont="1" applyFill="1" applyBorder="1" applyProtection="1"/>
    <xf numFmtId="169" fontId="23" fillId="15" borderId="1" xfId="0" applyNumberFormat="1" applyFont="1" applyFill="1" applyBorder="1"/>
    <xf numFmtId="0" fontId="6" fillId="16" borderId="0" xfId="0" applyFont="1" applyFill="1"/>
    <xf numFmtId="3" fontId="6" fillId="16" borderId="1" xfId="0" applyNumberFormat="1" applyFont="1" applyFill="1" applyBorder="1" applyAlignment="1">
      <alignment horizontal="center"/>
    </xf>
    <xf numFmtId="171" fontId="6" fillId="16" borderId="2" xfId="0" applyNumberFormat="1" applyFont="1" applyFill="1" applyBorder="1"/>
    <xf numFmtId="0" fontId="23" fillId="17" borderId="1" xfId="0" applyFont="1" applyFill="1" applyBorder="1" applyAlignment="1">
      <alignment horizontal="left"/>
    </xf>
    <xf numFmtId="171" fontId="23" fillId="17" borderId="1" xfId="0" applyNumberFormat="1" applyFont="1" applyFill="1" applyBorder="1"/>
    <xf numFmtId="0" fontId="23" fillId="17" borderId="2" xfId="0" applyFont="1" applyFill="1" applyBorder="1"/>
    <xf numFmtId="0" fontId="23" fillId="17" borderId="3" xfId="0" applyFont="1" applyFill="1" applyBorder="1"/>
    <xf numFmtId="179" fontId="23" fillId="17" borderId="5" xfId="0" applyNumberFormat="1" applyFont="1" applyFill="1" applyBorder="1"/>
    <xf numFmtId="0" fontId="17" fillId="17" borderId="5" xfId="0" applyFont="1" applyFill="1" applyBorder="1"/>
    <xf numFmtId="3" fontId="23" fillId="17" borderId="5" xfId="0" applyNumberFormat="1" applyFont="1" applyFill="1" applyBorder="1" applyAlignment="1">
      <alignment horizontal="center"/>
    </xf>
    <xf numFmtId="0" fontId="17" fillId="17" borderId="0" xfId="0" applyFont="1" applyFill="1"/>
    <xf numFmtId="179" fontId="17" fillId="17" borderId="0" xfId="0" applyNumberFormat="1" applyFont="1" applyFill="1"/>
    <xf numFmtId="0" fontId="17" fillId="17" borderId="12" xfId="0" applyFont="1" applyFill="1" applyBorder="1"/>
    <xf numFmtId="0" fontId="23" fillId="17" borderId="5" xfId="0" applyFont="1" applyFill="1" applyBorder="1"/>
    <xf numFmtId="171" fontId="17" fillId="17" borderId="1" xfId="0" applyNumberFormat="1" applyFont="1" applyFill="1" applyBorder="1"/>
    <xf numFmtId="0" fontId="17" fillId="17" borderId="0" xfId="0" applyFont="1" applyFill="1" applyAlignment="1">
      <alignment horizontal="center"/>
    </xf>
    <xf numFmtId="179" fontId="17" fillId="17" borderId="0" xfId="0" applyNumberFormat="1" applyFont="1" applyFill="1" applyAlignment="1">
      <alignment horizontal="center"/>
    </xf>
    <xf numFmtId="171" fontId="17" fillId="17" borderId="0" xfId="0" applyNumberFormat="1" applyFont="1" applyFill="1"/>
    <xf numFmtId="9" fontId="23" fillId="17" borderId="1" xfId="7" applyFont="1" applyFill="1" applyBorder="1" applyAlignment="1" applyProtection="1">
      <alignment horizontal="center"/>
    </xf>
    <xf numFmtId="0" fontId="23" fillId="17" borderId="1" xfId="0" applyFont="1" applyFill="1" applyBorder="1" applyAlignment="1">
      <alignment horizontal="center"/>
    </xf>
    <xf numFmtId="10" fontId="23" fillId="17" borderId="1" xfId="0" applyNumberFormat="1" applyFont="1" applyFill="1" applyBorder="1" applyAlignment="1">
      <alignment horizontal="center"/>
    </xf>
    <xf numFmtId="1" fontId="23" fillId="17" borderId="1" xfId="0" applyNumberFormat="1" applyFont="1" applyFill="1" applyBorder="1" applyAlignment="1">
      <alignment horizontal="center"/>
    </xf>
    <xf numFmtId="0" fontId="23" fillId="17" borderId="1" xfId="0" applyFont="1" applyFill="1" applyBorder="1"/>
    <xf numFmtId="179" fontId="23" fillId="17" borderId="1" xfId="0" applyNumberFormat="1" applyFont="1" applyFill="1" applyBorder="1" applyAlignment="1">
      <alignment horizontal="center"/>
    </xf>
    <xf numFmtId="3" fontId="23" fillId="17" borderId="1" xfId="0" applyNumberFormat="1" applyFont="1" applyFill="1" applyBorder="1" applyAlignment="1">
      <alignment horizontal="center"/>
    </xf>
    <xf numFmtId="0" fontId="23" fillId="17" borderId="14" xfId="0" applyFont="1" applyFill="1" applyBorder="1" applyAlignment="1">
      <alignment horizontal="center"/>
    </xf>
    <xf numFmtId="3" fontId="23" fillId="17" borderId="15" xfId="0" applyNumberFormat="1" applyFont="1" applyFill="1" applyBorder="1" applyAlignment="1">
      <alignment horizontal="center"/>
    </xf>
    <xf numFmtId="171" fontId="5" fillId="18" borderId="1" xfId="0" applyNumberFormat="1" applyFont="1" applyFill="1" applyBorder="1"/>
    <xf numFmtId="171" fontId="6" fillId="18" borderId="1" xfId="0" applyNumberFormat="1" applyFont="1" applyFill="1" applyBorder="1"/>
    <xf numFmtId="0" fontId="6" fillId="18" borderId="2" xfId="0" applyFont="1" applyFill="1" applyBorder="1"/>
    <xf numFmtId="0" fontId="6" fillId="18" borderId="3" xfId="0" applyFont="1" applyFill="1" applyBorder="1"/>
    <xf numFmtId="179" fontId="6" fillId="18" borderId="5" xfId="0" applyNumberFormat="1" applyFont="1" applyFill="1" applyBorder="1"/>
    <xf numFmtId="0" fontId="6" fillId="18" borderId="5" xfId="0" applyFont="1" applyFill="1" applyBorder="1"/>
    <xf numFmtId="171" fontId="5" fillId="18" borderId="5" xfId="0" applyNumberFormat="1" applyFont="1" applyFill="1" applyBorder="1"/>
    <xf numFmtId="10" fontId="5" fillId="18" borderId="1" xfId="0" applyNumberFormat="1" applyFont="1" applyFill="1" applyBorder="1" applyAlignment="1">
      <alignment horizontal="center"/>
    </xf>
    <xf numFmtId="173" fontId="5" fillId="18" borderId="1" xfId="0" applyNumberFormat="1" applyFont="1" applyFill="1" applyBorder="1" applyAlignment="1">
      <alignment horizontal="center"/>
    </xf>
    <xf numFmtId="0" fontId="15" fillId="18" borderId="5" xfId="0" applyFont="1" applyFill="1" applyBorder="1" applyAlignment="1">
      <alignment horizontal="center"/>
    </xf>
    <xf numFmtId="9" fontId="6" fillId="0" borderId="8" xfId="0" applyNumberFormat="1" applyFont="1" applyBorder="1" applyAlignment="1">
      <alignment horizontal="center"/>
    </xf>
    <xf numFmtId="9" fontId="5" fillId="0" borderId="5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80" fontId="5" fillId="0" borderId="0" xfId="0" applyNumberFormat="1" applyFont="1"/>
    <xf numFmtId="167" fontId="5" fillId="0" borderId="1" xfId="2" applyFont="1" applyBorder="1" applyAlignment="1" applyProtection="1">
      <alignment horizontal="center" wrapText="1"/>
    </xf>
    <xf numFmtId="178" fontId="5" fillId="0" borderId="0" xfId="0" applyNumberFormat="1" applyFont="1"/>
    <xf numFmtId="181" fontId="5" fillId="0" borderId="1" xfId="0" applyNumberFormat="1" applyFont="1" applyBorder="1" applyAlignment="1">
      <alignment horizontal="center" wrapText="1"/>
    </xf>
    <xf numFmtId="181" fontId="5" fillId="0" borderId="15" xfId="0" applyNumberFormat="1" applyFont="1" applyBorder="1" applyAlignment="1">
      <alignment horizontal="center" wrapText="1"/>
    </xf>
    <xf numFmtId="2" fontId="15" fillId="18" borderId="1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justify" wrapText="1"/>
    </xf>
    <xf numFmtId="9" fontId="5" fillId="0" borderId="11" xfId="0" applyNumberFormat="1" applyFont="1" applyBorder="1" applyAlignment="1">
      <alignment horizontal="center" wrapText="1"/>
    </xf>
    <xf numFmtId="0" fontId="5" fillId="19" borderId="0" xfId="0" applyFont="1" applyFill="1"/>
    <xf numFmtId="9" fontId="5" fillId="0" borderId="12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1" fillId="0" borderId="1" xfId="0" applyFont="1" applyBorder="1"/>
    <xf numFmtId="0" fontId="1" fillId="0" borderId="0" xfId="8"/>
    <xf numFmtId="0" fontId="1" fillId="0" borderId="1" xfId="8" applyBorder="1"/>
    <xf numFmtId="1" fontId="1" fillId="0" borderId="1" xfId="8" applyNumberFormat="1" applyBorder="1"/>
    <xf numFmtId="0" fontId="23" fillId="9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10" borderId="1" xfId="0" applyFont="1" applyFill="1" applyBorder="1" applyAlignment="1">
      <alignment horizontal="center"/>
    </xf>
    <xf numFmtId="0" fontId="23" fillId="9" borderId="14" xfId="0" applyFont="1" applyFill="1" applyBorder="1" applyAlignment="1">
      <alignment horizontal="center" vertical="center"/>
    </xf>
    <xf numFmtId="0" fontId="23" fillId="9" borderId="16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/>
    </xf>
    <xf numFmtId="0" fontId="23" fillId="9" borderId="10" xfId="0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3" fillId="9" borderId="6" xfId="0" applyFont="1" applyFill="1" applyBorder="1" applyAlignment="1">
      <alignment horizontal="center" vertical="top" wrapText="1"/>
    </xf>
    <xf numFmtId="0" fontId="23" fillId="9" borderId="7" xfId="0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top" wrapText="1"/>
    </xf>
    <xf numFmtId="0" fontId="23" fillId="9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6" fillId="10" borderId="2" xfId="0" applyFont="1" applyFill="1" applyBorder="1" applyAlignment="1">
      <alignment horizontal="center" vertical="top" wrapText="1"/>
    </xf>
    <xf numFmtId="0" fontId="6" fillId="10" borderId="3" xfId="0" applyFont="1" applyFill="1" applyBorder="1" applyAlignment="1">
      <alignment horizontal="center" vertical="top" wrapText="1"/>
    </xf>
    <xf numFmtId="0" fontId="23" fillId="9" borderId="6" xfId="0" applyFont="1" applyFill="1" applyBorder="1" applyAlignment="1">
      <alignment horizontal="center" vertical="center"/>
    </xf>
    <xf numFmtId="0" fontId="23" fillId="9" borderId="9" xfId="0" applyFont="1" applyFill="1" applyBorder="1" applyAlignment="1">
      <alignment horizontal="center" vertical="center"/>
    </xf>
    <xf numFmtId="0" fontId="23" fillId="21" borderId="1" xfId="8" applyFont="1" applyFill="1" applyBorder="1" applyAlignment="1">
      <alignment horizontal="center"/>
    </xf>
    <xf numFmtId="0" fontId="1" fillId="0" borderId="1" xfId="8" applyBorder="1" applyAlignment="1">
      <alignment horizontal="left"/>
    </xf>
    <xf numFmtId="0" fontId="6" fillId="0" borderId="0" xfId="0" applyFont="1" applyAlignment="1">
      <alignment horizontal="center"/>
    </xf>
    <xf numFmtId="0" fontId="23" fillId="11" borderId="6" xfId="0" applyFont="1" applyFill="1" applyBorder="1" applyAlignment="1">
      <alignment horizontal="center" vertical="center" wrapText="1"/>
    </xf>
    <xf numFmtId="0" fontId="23" fillId="11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3" fillId="11" borderId="7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0" xfId="0" applyFont="1" applyFill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23" fillId="11" borderId="14" xfId="0" applyFont="1" applyFill="1" applyBorder="1" applyAlignment="1">
      <alignment horizontal="center" vertical="center" wrapText="1"/>
    </xf>
    <xf numFmtId="0" fontId="23" fillId="11" borderId="16" xfId="0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/>
    </xf>
    <xf numFmtId="0" fontId="23" fillId="11" borderId="2" xfId="0" applyFont="1" applyFill="1" applyBorder="1" applyAlignment="1">
      <alignment horizontal="center" wrapText="1"/>
    </xf>
    <xf numFmtId="0" fontId="23" fillId="11" borderId="5" xfId="0" applyFont="1" applyFill="1" applyBorder="1" applyAlignment="1">
      <alignment horizontal="center" wrapText="1"/>
    </xf>
    <xf numFmtId="0" fontId="23" fillId="11" borderId="14" xfId="0" applyFont="1" applyFill="1" applyBorder="1" applyAlignment="1">
      <alignment horizontal="center" wrapText="1"/>
    </xf>
    <xf numFmtId="0" fontId="17" fillId="11" borderId="16" xfId="0" applyFont="1" applyFill="1" applyBorder="1"/>
    <xf numFmtId="0" fontId="23" fillId="11" borderId="2" xfId="0" applyFont="1" applyFill="1" applyBorder="1" applyAlignment="1">
      <alignment horizontal="center" vertical="top" wrapText="1"/>
    </xf>
    <xf numFmtId="0" fontId="23" fillId="11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wrapText="1"/>
    </xf>
    <xf numFmtId="0" fontId="23" fillId="11" borderId="6" xfId="0" applyFont="1" applyFill="1" applyBorder="1" applyAlignment="1">
      <alignment horizontal="center" wrapText="1"/>
    </xf>
    <xf numFmtId="0" fontId="23" fillId="11" borderId="9" xfId="0" applyFont="1" applyFill="1" applyBorder="1" applyAlignment="1">
      <alignment horizontal="center" wrapText="1"/>
    </xf>
    <xf numFmtId="0" fontId="23" fillId="11" borderId="1" xfId="0" applyFont="1" applyFill="1" applyBorder="1" applyAlignment="1">
      <alignment horizontal="center"/>
    </xf>
    <xf numFmtId="0" fontId="23" fillId="11" borderId="14" xfId="0" applyFont="1" applyFill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17" fillId="11" borderId="16" xfId="0" applyFont="1" applyFill="1" applyBorder="1" applyAlignment="1">
      <alignment vertical="center"/>
    </xf>
    <xf numFmtId="0" fontId="23" fillId="11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23" fillId="20" borderId="6" xfId="0" applyFont="1" applyFill="1" applyBorder="1" applyAlignment="1">
      <alignment horizontal="center" vertical="center" wrapText="1"/>
    </xf>
    <xf numFmtId="0" fontId="23" fillId="20" borderId="7" xfId="0" applyFont="1" applyFill="1" applyBorder="1" applyAlignment="1">
      <alignment horizontal="center" vertical="center" wrapText="1"/>
    </xf>
    <xf numFmtId="0" fontId="23" fillId="20" borderId="8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center" vertical="center" wrapText="1"/>
    </xf>
    <xf numFmtId="0" fontId="23" fillId="20" borderId="9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/>
    </xf>
    <xf numFmtId="0" fontId="6" fillId="14" borderId="3" xfId="0" applyFont="1" applyFill="1" applyBorder="1" applyAlignment="1">
      <alignment horizontal="center"/>
    </xf>
    <xf numFmtId="0" fontId="23" fillId="20" borderId="14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 wrapText="1"/>
    </xf>
    <xf numFmtId="0" fontId="6" fillId="14" borderId="9" xfId="0" applyFont="1" applyFill="1" applyBorder="1" applyAlignment="1">
      <alignment horizontal="center"/>
    </xf>
    <xf numFmtId="0" fontId="6" fillId="14" borderId="4" xfId="0" applyFont="1" applyFill="1" applyBorder="1" applyAlignment="1">
      <alignment horizontal="center"/>
    </xf>
    <xf numFmtId="0" fontId="23" fillId="15" borderId="6" xfId="0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0" fontId="23" fillId="15" borderId="9" xfId="0" applyFont="1" applyFill="1" applyBorder="1" applyAlignment="1">
      <alignment horizontal="center" vertical="center" wrapText="1"/>
    </xf>
    <xf numFmtId="0" fontId="23" fillId="15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72" fontId="5" fillId="16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71" fontId="6" fillId="16" borderId="2" xfId="0" applyNumberFormat="1" applyFont="1" applyFill="1" applyBorder="1"/>
    <xf numFmtId="0" fontId="0" fillId="16" borderId="5" xfId="0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3" fillId="15" borderId="2" xfId="0" applyFont="1" applyFill="1" applyBorder="1" applyAlignment="1">
      <alignment horizontal="left"/>
    </xf>
    <xf numFmtId="0" fontId="23" fillId="15" borderId="3" xfId="0" applyFont="1" applyFill="1" applyBorder="1" applyAlignment="1">
      <alignment horizontal="left"/>
    </xf>
    <xf numFmtId="0" fontId="23" fillId="15" borderId="5" xfId="0" applyFont="1" applyFill="1" applyBorder="1" applyAlignment="1">
      <alignment horizontal="left"/>
    </xf>
    <xf numFmtId="0" fontId="24" fillId="15" borderId="2" xfId="0" applyFont="1" applyFill="1" applyBorder="1" applyAlignment="1">
      <alignment horizontal="left"/>
    </xf>
    <xf numFmtId="0" fontId="24" fillId="15" borderId="3" xfId="0" applyFont="1" applyFill="1" applyBorder="1" applyAlignment="1">
      <alignment horizontal="left"/>
    </xf>
    <xf numFmtId="0" fontId="24" fillId="15" borderId="5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3" fillId="1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23" fillId="17" borderId="1" xfId="0" applyFont="1" applyFill="1" applyBorder="1" applyAlignment="1">
      <alignment horizontal="left"/>
    </xf>
    <xf numFmtId="0" fontId="23" fillId="17" borderId="2" xfId="0" applyFont="1" applyFill="1" applyBorder="1" applyAlignment="1">
      <alignment horizontal="left"/>
    </xf>
    <xf numFmtId="0" fontId="23" fillId="17" borderId="3" xfId="0" applyFont="1" applyFill="1" applyBorder="1" applyAlignment="1">
      <alignment horizontal="left"/>
    </xf>
    <xf numFmtId="0" fontId="23" fillId="17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23" fillId="17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3" fillId="17" borderId="1" xfId="0" applyFont="1" applyFill="1" applyBorder="1" applyAlignment="1">
      <alignment horizontal="center" vertical="center" wrapText="1"/>
    </xf>
    <xf numFmtId="0" fontId="23" fillId="17" borderId="16" xfId="0" applyFont="1" applyFill="1" applyBorder="1" applyAlignment="1">
      <alignment horizontal="center"/>
    </xf>
    <xf numFmtId="0" fontId="23" fillId="17" borderId="14" xfId="0" applyFont="1" applyFill="1" applyBorder="1" applyAlignment="1">
      <alignment horizontal="center" vertical="center" wrapText="1"/>
    </xf>
  </cellXfs>
  <cellStyles count="9">
    <cellStyle name="Euro" xfId="1"/>
    <cellStyle name="Millares [0]" xfId="2" builtinId="6"/>
    <cellStyle name="Moneda" xfId="3" builtinId="4"/>
    <cellStyle name="Moneda 2" xfId="4"/>
    <cellStyle name="Moneda 3" xfId="5"/>
    <cellStyle name="Normal" xfId="0" builtinId="0"/>
    <cellStyle name="Normal 2" xfId="6"/>
    <cellStyle name="Normal 3" xfId="8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K99"/>
  <sheetViews>
    <sheetView showGridLines="0" topLeftCell="A34" zoomScaleNormal="115" workbookViewId="0">
      <selection activeCell="D73" sqref="D73"/>
    </sheetView>
  </sheetViews>
  <sheetFormatPr baseColWidth="10" defaultColWidth="11.42578125" defaultRowHeight="12.75" x14ac:dyDescent="0.2"/>
  <cols>
    <col min="1" max="1" width="11.42578125" style="3" customWidth="1"/>
    <col min="2" max="2" width="43.42578125" style="3" customWidth="1"/>
    <col min="3" max="3" width="14" style="3" customWidth="1"/>
    <col min="4" max="4" width="21.28515625" style="3" customWidth="1"/>
    <col min="5" max="5" width="19.140625" style="3" customWidth="1"/>
    <col min="6" max="6" width="11.42578125" style="3"/>
    <col min="7" max="7" width="12.7109375" style="3" bestFit="1" customWidth="1"/>
    <col min="8" max="16384" width="11.42578125" style="3"/>
  </cols>
  <sheetData>
    <row r="1" spans="1:5" x14ac:dyDescent="0.2">
      <c r="B1" s="4" t="s">
        <v>148</v>
      </c>
    </row>
    <row r="2" spans="1:5" x14ac:dyDescent="0.2">
      <c r="B2" s="342" t="s">
        <v>247</v>
      </c>
      <c r="C2" s="342"/>
      <c r="D2" s="342"/>
      <c r="E2" s="192" t="s">
        <v>246</v>
      </c>
    </row>
    <row r="3" spans="1:5" x14ac:dyDescent="0.2">
      <c r="A3" s="4" t="s">
        <v>143</v>
      </c>
      <c r="B3" s="343" t="s">
        <v>123</v>
      </c>
      <c r="C3" s="344"/>
      <c r="D3" s="345"/>
      <c r="E3" s="17">
        <v>0</v>
      </c>
    </row>
    <row r="4" spans="1:5" x14ac:dyDescent="0.2">
      <c r="B4" s="346" t="s">
        <v>216</v>
      </c>
      <c r="C4" s="346"/>
      <c r="D4" s="346"/>
      <c r="E4" s="193">
        <f>SUM(E3:E3)</f>
        <v>0</v>
      </c>
    </row>
    <row r="6" spans="1:5" x14ac:dyDescent="0.2">
      <c r="A6" s="4" t="s">
        <v>100</v>
      </c>
      <c r="B6" s="4" t="s">
        <v>105</v>
      </c>
    </row>
    <row r="7" spans="1:5" x14ac:dyDescent="0.2">
      <c r="B7" s="342" t="s">
        <v>245</v>
      </c>
      <c r="C7" s="342"/>
      <c r="D7" s="342"/>
      <c r="E7" s="192" t="s">
        <v>246</v>
      </c>
    </row>
    <row r="8" spans="1:5" x14ac:dyDescent="0.2">
      <c r="B8" s="358" t="s">
        <v>95</v>
      </c>
      <c r="C8" s="358"/>
      <c r="D8" s="358"/>
      <c r="E8" s="17">
        <v>0</v>
      </c>
    </row>
    <row r="9" spans="1:5" x14ac:dyDescent="0.2">
      <c r="B9" s="346" t="s">
        <v>216</v>
      </c>
      <c r="C9" s="346"/>
      <c r="D9" s="346"/>
      <c r="E9" s="193">
        <f>SUM(E8:E8)</f>
        <v>0</v>
      </c>
    </row>
    <row r="11" spans="1:5" x14ac:dyDescent="0.2">
      <c r="A11" s="4" t="s">
        <v>101</v>
      </c>
      <c r="B11" s="4" t="s">
        <v>14</v>
      </c>
    </row>
    <row r="12" spans="1:5" ht="25.5" x14ac:dyDescent="0.2">
      <c r="B12" s="196" t="s">
        <v>239</v>
      </c>
      <c r="C12" s="195" t="s">
        <v>215</v>
      </c>
      <c r="D12" s="196" t="s">
        <v>244</v>
      </c>
      <c r="E12" s="196" t="s">
        <v>242</v>
      </c>
    </row>
    <row r="13" spans="1:5" x14ac:dyDescent="0.2">
      <c r="B13" s="15" t="s">
        <v>208</v>
      </c>
      <c r="C13" s="176">
        <v>1</v>
      </c>
      <c r="D13" s="181">
        <v>6179000</v>
      </c>
      <c r="E13" s="201">
        <f t="shared" ref="E13:E27" si="0">+C13*D13</f>
        <v>6179000</v>
      </c>
    </row>
    <row r="14" spans="1:5" x14ac:dyDescent="0.2">
      <c r="B14" s="15" t="s">
        <v>209</v>
      </c>
      <c r="C14" s="176">
        <v>1</v>
      </c>
      <c r="D14" s="181">
        <v>3930000</v>
      </c>
      <c r="E14" s="201">
        <f t="shared" si="0"/>
        <v>3930000</v>
      </c>
    </row>
    <row r="15" spans="1:5" x14ac:dyDescent="0.2">
      <c r="B15" s="15" t="s">
        <v>210</v>
      </c>
      <c r="C15" s="176">
        <v>1</v>
      </c>
      <c r="D15" s="179">
        <v>21000000</v>
      </c>
      <c r="E15" s="201">
        <f t="shared" si="0"/>
        <v>21000000</v>
      </c>
    </row>
    <row r="16" spans="1:5" x14ac:dyDescent="0.2">
      <c r="B16" s="15" t="s">
        <v>211</v>
      </c>
      <c r="C16" s="176">
        <v>1</v>
      </c>
      <c r="D16" s="181">
        <v>3000000</v>
      </c>
      <c r="E16" s="201">
        <f t="shared" si="0"/>
        <v>3000000</v>
      </c>
    </row>
    <row r="17" spans="1:5" x14ac:dyDescent="0.2">
      <c r="B17" s="15" t="s">
        <v>212</v>
      </c>
      <c r="C17" s="176">
        <v>2</v>
      </c>
      <c r="D17" s="181">
        <v>1490000</v>
      </c>
      <c r="E17" s="201">
        <f t="shared" si="0"/>
        <v>2980000</v>
      </c>
    </row>
    <row r="18" spans="1:5" x14ac:dyDescent="0.2">
      <c r="B18" s="338" t="s">
        <v>391</v>
      </c>
      <c r="C18" s="176">
        <v>1</v>
      </c>
      <c r="D18" s="181">
        <v>45000000</v>
      </c>
      <c r="E18" s="201">
        <f t="shared" si="0"/>
        <v>45000000</v>
      </c>
    </row>
    <row r="19" spans="1:5" x14ac:dyDescent="0.2">
      <c r="B19" s="338" t="s">
        <v>390</v>
      </c>
      <c r="C19" s="189">
        <v>1</v>
      </c>
      <c r="D19" s="181">
        <v>4500000</v>
      </c>
      <c r="E19" s="201">
        <f t="shared" si="0"/>
        <v>4500000</v>
      </c>
    </row>
    <row r="20" spans="1:5" x14ac:dyDescent="0.2">
      <c r="B20" s="15" t="s">
        <v>213</v>
      </c>
      <c r="C20" s="189">
        <v>1</v>
      </c>
      <c r="D20" s="181">
        <v>45200000</v>
      </c>
      <c r="E20" s="201">
        <f t="shared" si="0"/>
        <v>45200000</v>
      </c>
    </row>
    <row r="21" spans="1:5" x14ac:dyDescent="0.2">
      <c r="B21" s="177"/>
      <c r="C21" s="189"/>
      <c r="D21" s="181"/>
      <c r="E21" s="201">
        <f t="shared" si="0"/>
        <v>0</v>
      </c>
    </row>
    <row r="22" spans="1:5" x14ac:dyDescent="0.2">
      <c r="B22" s="177"/>
      <c r="C22" s="189"/>
      <c r="D22" s="181"/>
      <c r="E22" s="201">
        <f t="shared" si="0"/>
        <v>0</v>
      </c>
    </row>
    <row r="23" spans="1:5" x14ac:dyDescent="0.2">
      <c r="B23" s="177"/>
      <c r="C23" s="189"/>
      <c r="D23" s="181"/>
      <c r="E23" s="201">
        <f t="shared" si="0"/>
        <v>0</v>
      </c>
    </row>
    <row r="24" spans="1:5" x14ac:dyDescent="0.2">
      <c r="B24" s="177"/>
      <c r="C24" s="189"/>
      <c r="D24" s="181"/>
      <c r="E24" s="201">
        <f t="shared" si="0"/>
        <v>0</v>
      </c>
    </row>
    <row r="25" spans="1:5" x14ac:dyDescent="0.2">
      <c r="B25" s="177"/>
      <c r="C25" s="189"/>
      <c r="D25" s="181"/>
      <c r="E25" s="201">
        <f t="shared" si="0"/>
        <v>0</v>
      </c>
    </row>
    <row r="26" spans="1:5" x14ac:dyDescent="0.2">
      <c r="B26" s="177"/>
      <c r="C26" s="189"/>
      <c r="D26" s="181"/>
      <c r="E26" s="201">
        <f t="shared" si="0"/>
        <v>0</v>
      </c>
    </row>
    <row r="27" spans="1:5" x14ac:dyDescent="0.2">
      <c r="B27" s="177"/>
      <c r="C27" s="189"/>
      <c r="D27" s="181"/>
      <c r="E27" s="201">
        <f t="shared" si="0"/>
        <v>0</v>
      </c>
    </row>
    <row r="28" spans="1:5" x14ac:dyDescent="0.2">
      <c r="B28" s="202" t="s">
        <v>216</v>
      </c>
      <c r="C28" s="203"/>
      <c r="D28" s="204"/>
      <c r="E28" s="193">
        <f>SUM(E13:E27)</f>
        <v>131789000</v>
      </c>
    </row>
    <row r="30" spans="1:5" x14ac:dyDescent="0.2">
      <c r="A30" s="4" t="s">
        <v>102</v>
      </c>
      <c r="B30" s="4" t="s">
        <v>1</v>
      </c>
    </row>
    <row r="31" spans="1:5" x14ac:dyDescent="0.2">
      <c r="B31" s="194" t="s">
        <v>239</v>
      </c>
      <c r="C31" s="195" t="s">
        <v>215</v>
      </c>
      <c r="D31" s="196" t="s">
        <v>243</v>
      </c>
      <c r="E31" s="196" t="s">
        <v>242</v>
      </c>
    </row>
    <row r="32" spans="1:5" x14ac:dyDescent="0.2">
      <c r="B32" s="15" t="s">
        <v>214</v>
      </c>
      <c r="C32" s="176">
        <v>1</v>
      </c>
      <c r="D32" s="125">
        <v>1850000</v>
      </c>
      <c r="E32" s="201">
        <f t="shared" ref="E32:E37" si="1">+D32*C32</f>
        <v>1850000</v>
      </c>
    </row>
    <row r="33" spans="1:6" x14ac:dyDescent="0.2">
      <c r="B33" s="15" t="s">
        <v>229</v>
      </c>
      <c r="C33" s="176">
        <v>3</v>
      </c>
      <c r="D33" s="125">
        <v>420000</v>
      </c>
      <c r="E33" s="201">
        <f t="shared" si="1"/>
        <v>1260000</v>
      </c>
    </row>
    <row r="34" spans="1:6" x14ac:dyDescent="0.2">
      <c r="B34" s="15" t="s">
        <v>230</v>
      </c>
      <c r="C34" s="176">
        <v>3</v>
      </c>
      <c r="D34" s="125">
        <v>168000</v>
      </c>
      <c r="E34" s="201">
        <f t="shared" si="1"/>
        <v>504000</v>
      </c>
    </row>
    <row r="35" spans="1:6" x14ac:dyDescent="0.2">
      <c r="B35" s="177"/>
      <c r="C35" s="176"/>
      <c r="D35" s="125"/>
      <c r="E35" s="201">
        <f t="shared" si="1"/>
        <v>0</v>
      </c>
    </row>
    <row r="36" spans="1:6" x14ac:dyDescent="0.2">
      <c r="B36" s="15"/>
      <c r="C36" s="46"/>
      <c r="D36" s="161"/>
      <c r="E36" s="201">
        <f t="shared" si="1"/>
        <v>0</v>
      </c>
    </row>
    <row r="37" spans="1:6" x14ac:dyDescent="0.2">
      <c r="B37" s="177"/>
      <c r="C37" s="176"/>
      <c r="D37" s="125"/>
      <c r="E37" s="201">
        <f t="shared" si="1"/>
        <v>0</v>
      </c>
    </row>
    <row r="38" spans="1:6" x14ac:dyDescent="0.2">
      <c r="B38" s="202" t="s">
        <v>216</v>
      </c>
      <c r="C38" s="205"/>
      <c r="D38" s="204"/>
      <c r="E38" s="193">
        <f>SUM(E32:E37)</f>
        <v>3614000</v>
      </c>
      <c r="F38" s="7"/>
    </row>
    <row r="40" spans="1:6" x14ac:dyDescent="0.2">
      <c r="A40" s="4" t="s">
        <v>103</v>
      </c>
      <c r="B40" s="4" t="s">
        <v>178</v>
      </c>
    </row>
    <row r="41" spans="1:6" x14ac:dyDescent="0.2">
      <c r="B41" s="194" t="s">
        <v>239</v>
      </c>
      <c r="C41" s="197" t="s">
        <v>215</v>
      </c>
      <c r="D41" s="194" t="s">
        <v>241</v>
      </c>
      <c r="E41" s="194" t="s">
        <v>242</v>
      </c>
    </row>
    <row r="42" spans="1:6" x14ac:dyDescent="0.2">
      <c r="B42" s="177" t="s">
        <v>187</v>
      </c>
      <c r="C42" s="176">
        <v>3</v>
      </c>
      <c r="D42" s="125">
        <v>2800000</v>
      </c>
      <c r="E42" s="201">
        <f>D42*C42</f>
        <v>8400000</v>
      </c>
    </row>
    <row r="43" spans="1:6" x14ac:dyDescent="0.2">
      <c r="B43" s="177" t="s">
        <v>188</v>
      </c>
      <c r="C43" s="176">
        <v>4</v>
      </c>
      <c r="D43" s="125">
        <v>1000000</v>
      </c>
      <c r="E43" s="201">
        <f>D43*C43</f>
        <v>4000000</v>
      </c>
    </row>
    <row r="44" spans="1:6" x14ac:dyDescent="0.2">
      <c r="B44" s="126" t="s">
        <v>198</v>
      </c>
      <c r="C44" s="127">
        <v>1</v>
      </c>
      <c r="D44" s="125">
        <v>750000</v>
      </c>
      <c r="E44" s="201">
        <f>D44*C44</f>
        <v>750000</v>
      </c>
    </row>
    <row r="45" spans="1:6" x14ac:dyDescent="0.2">
      <c r="B45" s="126" t="s">
        <v>186</v>
      </c>
      <c r="C45" s="127">
        <v>1</v>
      </c>
      <c r="D45" s="125">
        <v>2300000</v>
      </c>
      <c r="E45" s="201">
        <f>D45*C45</f>
        <v>2300000</v>
      </c>
    </row>
    <row r="46" spans="1:6" x14ac:dyDescent="0.2">
      <c r="B46" s="177"/>
      <c r="C46" s="176"/>
      <c r="D46" s="125"/>
      <c r="E46" s="201">
        <f>D46*C46</f>
        <v>0</v>
      </c>
    </row>
    <row r="47" spans="1:6" x14ac:dyDescent="0.2">
      <c r="B47" s="202" t="s">
        <v>216</v>
      </c>
      <c r="C47" s="206"/>
      <c r="D47" s="204"/>
      <c r="E47" s="193">
        <f>SUM(E42:E46)</f>
        <v>15450000</v>
      </c>
    </row>
    <row r="49" spans="1:5" x14ac:dyDescent="0.2">
      <c r="A49" s="4" t="s">
        <v>120</v>
      </c>
      <c r="B49" s="4" t="s">
        <v>98</v>
      </c>
    </row>
    <row r="50" spans="1:5" ht="15" customHeight="1" x14ac:dyDescent="0.2">
      <c r="B50" s="194" t="s">
        <v>239</v>
      </c>
      <c r="C50" s="197" t="s">
        <v>215</v>
      </c>
      <c r="D50" s="194" t="s">
        <v>241</v>
      </c>
      <c r="E50" s="194" t="s">
        <v>242</v>
      </c>
    </row>
    <row r="51" spans="1:5" x14ac:dyDescent="0.2">
      <c r="B51" s="126" t="s">
        <v>217</v>
      </c>
      <c r="C51" s="127">
        <v>2</v>
      </c>
      <c r="D51" s="125">
        <v>380000</v>
      </c>
      <c r="E51" s="201">
        <f>D51*C51</f>
        <v>760000</v>
      </c>
    </row>
    <row r="52" spans="1:5" x14ac:dyDescent="0.2">
      <c r="B52" s="126"/>
      <c r="C52" s="127"/>
      <c r="D52" s="125"/>
      <c r="E52" s="201">
        <f>D52*C52</f>
        <v>0</v>
      </c>
    </row>
    <row r="53" spans="1:5" x14ac:dyDescent="0.2">
      <c r="B53" s="15"/>
      <c r="C53" s="46"/>
      <c r="D53" s="161"/>
      <c r="E53" s="201">
        <f>D53*C53</f>
        <v>0</v>
      </c>
    </row>
    <row r="54" spans="1:5" x14ac:dyDescent="0.2">
      <c r="B54" s="15"/>
      <c r="C54" s="46"/>
      <c r="D54" s="161"/>
      <c r="E54" s="201">
        <f>D54*C54</f>
        <v>0</v>
      </c>
    </row>
    <row r="55" spans="1:5" x14ac:dyDescent="0.2">
      <c r="B55" s="202" t="s">
        <v>216</v>
      </c>
      <c r="C55" s="206"/>
      <c r="D55" s="207"/>
      <c r="E55" s="193">
        <f>SUM(E51:E54)</f>
        <v>760000</v>
      </c>
    </row>
    <row r="56" spans="1:5" x14ac:dyDescent="0.2">
      <c r="B56" s="8"/>
      <c r="C56" s="8"/>
      <c r="D56" s="9"/>
      <c r="E56" s="9"/>
    </row>
    <row r="57" spans="1:5" x14ac:dyDescent="0.2">
      <c r="A57" s="4" t="s">
        <v>121</v>
      </c>
      <c r="B57" s="10" t="s">
        <v>17</v>
      </c>
      <c r="C57" s="8"/>
      <c r="D57" s="9"/>
      <c r="E57" s="9"/>
    </row>
    <row r="58" spans="1:5" x14ac:dyDescent="0.2">
      <c r="A58" s="4"/>
      <c r="B58" s="356" t="s">
        <v>239</v>
      </c>
      <c r="C58" s="357"/>
      <c r="D58" s="198" t="s">
        <v>240</v>
      </c>
      <c r="E58" s="9"/>
    </row>
    <row r="59" spans="1:5" x14ac:dyDescent="0.2">
      <c r="A59" s="4"/>
      <c r="B59" s="128" t="s">
        <v>124</v>
      </c>
      <c r="C59" s="129" t="s">
        <v>143</v>
      </c>
      <c r="D59" s="208">
        <f>E3</f>
        <v>0</v>
      </c>
      <c r="E59" s="9"/>
    </row>
    <row r="60" spans="1:5" x14ac:dyDescent="0.2">
      <c r="B60" s="128" t="str">
        <f>B6</f>
        <v xml:space="preserve">Construcciones </v>
      </c>
      <c r="C60" s="129" t="s">
        <v>100</v>
      </c>
      <c r="D60" s="208">
        <f>E9</f>
        <v>0</v>
      </c>
      <c r="E60" s="9"/>
    </row>
    <row r="61" spans="1:5" x14ac:dyDescent="0.2">
      <c r="B61" s="128" t="str">
        <f>B11</f>
        <v>Maquinaria y Equipos</v>
      </c>
      <c r="C61" s="129" t="s">
        <v>101</v>
      </c>
      <c r="D61" s="208">
        <f>E28</f>
        <v>131789000</v>
      </c>
      <c r="E61" s="9"/>
    </row>
    <row r="62" spans="1:5" x14ac:dyDescent="0.2">
      <c r="B62" s="128" t="s">
        <v>1</v>
      </c>
      <c r="C62" s="129" t="s">
        <v>144</v>
      </c>
      <c r="D62" s="208">
        <f>E38</f>
        <v>3614000</v>
      </c>
      <c r="E62" s="9"/>
    </row>
    <row r="63" spans="1:5" x14ac:dyDescent="0.2">
      <c r="B63" s="128" t="s">
        <v>6</v>
      </c>
      <c r="C63" s="129" t="s">
        <v>145</v>
      </c>
      <c r="D63" s="208">
        <f>E47</f>
        <v>15450000</v>
      </c>
      <c r="E63" s="9"/>
    </row>
    <row r="64" spans="1:5" x14ac:dyDescent="0.2">
      <c r="B64" s="128" t="s">
        <v>97</v>
      </c>
      <c r="C64" s="129" t="s">
        <v>146</v>
      </c>
      <c r="D64" s="208">
        <f>E55</f>
        <v>760000</v>
      </c>
      <c r="E64" s="9"/>
    </row>
    <row r="65" spans="1:11" x14ac:dyDescent="0.2">
      <c r="B65" s="355" t="s">
        <v>216</v>
      </c>
      <c r="C65" s="355"/>
      <c r="D65" s="207">
        <f>SUM(D59:D64)</f>
        <v>151613000</v>
      </c>
      <c r="E65" s="9"/>
    </row>
    <row r="67" spans="1:11" x14ac:dyDescent="0.2">
      <c r="A67" s="4" t="s">
        <v>127</v>
      </c>
      <c r="B67" s="4" t="s">
        <v>2</v>
      </c>
    </row>
    <row r="68" spans="1:11" x14ac:dyDescent="0.2">
      <c r="B68" s="353" t="s">
        <v>239</v>
      </c>
      <c r="C68" s="354"/>
      <c r="D68" s="194" t="s">
        <v>240</v>
      </c>
      <c r="K68" s="3" t="s">
        <v>147</v>
      </c>
    </row>
    <row r="69" spans="1:11" x14ac:dyDescent="0.2">
      <c r="B69" s="43" t="s">
        <v>189</v>
      </c>
      <c r="C69" s="178"/>
      <c r="D69" s="187">
        <v>465000</v>
      </c>
      <c r="F69" s="11"/>
      <c r="G69" s="11"/>
    </row>
    <row r="70" spans="1:11" ht="12.75" customHeight="1" x14ac:dyDescent="0.2">
      <c r="B70" s="351" t="s">
        <v>190</v>
      </c>
      <c r="C70" s="352"/>
      <c r="D70" s="187">
        <v>300000</v>
      </c>
    </row>
    <row r="71" spans="1:11" ht="12.75" customHeight="1" x14ac:dyDescent="0.2">
      <c r="B71" s="343" t="s">
        <v>191</v>
      </c>
      <c r="C71" s="345"/>
      <c r="D71" s="187">
        <v>500000</v>
      </c>
    </row>
    <row r="72" spans="1:11" x14ac:dyDescent="0.2">
      <c r="B72" s="130" t="s">
        <v>192</v>
      </c>
      <c r="C72" s="90"/>
      <c r="D72" s="180">
        <v>60000000</v>
      </c>
    </row>
    <row r="73" spans="1:11" x14ac:dyDescent="0.2">
      <c r="B73" s="359" t="s">
        <v>216</v>
      </c>
      <c r="C73" s="360"/>
      <c r="D73" s="207">
        <f>SUM(D69:D72)</f>
        <v>61265000</v>
      </c>
    </row>
    <row r="74" spans="1:11" x14ac:dyDescent="0.2">
      <c r="B74" s="209" t="s">
        <v>99</v>
      </c>
      <c r="C74" s="210"/>
      <c r="D74" s="204">
        <f>D73/5</f>
        <v>12253000</v>
      </c>
      <c r="G74" s="12"/>
    </row>
    <row r="76" spans="1:11" x14ac:dyDescent="0.2">
      <c r="B76" s="4" t="s">
        <v>53</v>
      </c>
    </row>
    <row r="77" spans="1:11" x14ac:dyDescent="0.2">
      <c r="B77" s="347" t="s">
        <v>234</v>
      </c>
      <c r="C77" s="349" t="s">
        <v>235</v>
      </c>
      <c r="D77" s="350"/>
    </row>
    <row r="78" spans="1:11" x14ac:dyDescent="0.2">
      <c r="B78" s="348"/>
      <c r="C78" s="199" t="s">
        <v>236</v>
      </c>
      <c r="D78" s="200" t="s">
        <v>237</v>
      </c>
    </row>
    <row r="79" spans="1:11" x14ac:dyDescent="0.2">
      <c r="B79" s="158" t="s">
        <v>52</v>
      </c>
      <c r="C79" s="159">
        <v>1</v>
      </c>
      <c r="D79" s="211">
        <f>(1-C79)</f>
        <v>0</v>
      </c>
    </row>
    <row r="80" spans="1:11" ht="13.5" customHeight="1" x14ac:dyDescent="0.2">
      <c r="B80" s="15" t="s">
        <v>51</v>
      </c>
      <c r="C80" s="131">
        <v>0.9</v>
      </c>
      <c r="D80" s="211">
        <f>(1-C80)</f>
        <v>9.9999999999999978E-2</v>
      </c>
    </row>
    <row r="81" spans="1:5" x14ac:dyDescent="0.2">
      <c r="B81" s="15" t="s">
        <v>174</v>
      </c>
      <c r="C81" s="131">
        <v>0.9</v>
      </c>
      <c r="D81" s="211">
        <f>(1-C81)</f>
        <v>9.9999999999999978E-2</v>
      </c>
    </row>
    <row r="82" spans="1:5" ht="15" customHeight="1" x14ac:dyDescent="0.2">
      <c r="B82" s="15" t="s">
        <v>3</v>
      </c>
      <c r="C82" s="131">
        <v>0.9</v>
      </c>
      <c r="D82" s="211">
        <f>(1-C82)</f>
        <v>9.9999999999999978E-2</v>
      </c>
    </row>
    <row r="83" spans="1:5" ht="13.5" hidden="1" customHeight="1" x14ac:dyDescent="0.2">
      <c r="B83" s="15" t="s">
        <v>52</v>
      </c>
      <c r="C83" s="131">
        <v>1</v>
      </c>
      <c r="D83" s="211">
        <v>0</v>
      </c>
    </row>
    <row r="84" spans="1:5" ht="15.75" customHeight="1" x14ac:dyDescent="0.2">
      <c r="B84" s="15" t="s">
        <v>175</v>
      </c>
      <c r="C84" s="131">
        <v>0.8</v>
      </c>
      <c r="D84" s="211">
        <f>(1-C84)</f>
        <v>0.19999999999999996</v>
      </c>
    </row>
    <row r="86" spans="1:5" x14ac:dyDescent="0.2">
      <c r="A86" s="4" t="s">
        <v>125</v>
      </c>
      <c r="B86" s="4" t="s">
        <v>115</v>
      </c>
    </row>
    <row r="87" spans="1:5" x14ac:dyDescent="0.2">
      <c r="B87" s="347" t="s">
        <v>238</v>
      </c>
      <c r="C87" s="361" t="s">
        <v>232</v>
      </c>
      <c r="D87" s="342" t="s">
        <v>235</v>
      </c>
      <c r="E87" s="342"/>
    </row>
    <row r="88" spans="1:5" x14ac:dyDescent="0.2">
      <c r="B88" s="348"/>
      <c r="C88" s="362"/>
      <c r="D88" s="192" t="s">
        <v>236</v>
      </c>
      <c r="E88" s="192" t="s">
        <v>237</v>
      </c>
    </row>
    <row r="89" spans="1:5" x14ac:dyDescent="0.2">
      <c r="B89" s="15" t="s">
        <v>52</v>
      </c>
      <c r="C89" s="132">
        <v>300000</v>
      </c>
      <c r="D89" s="212">
        <f>C89*C79</f>
        <v>300000</v>
      </c>
      <c r="E89" s="212">
        <f>C89*D79</f>
        <v>0</v>
      </c>
    </row>
    <row r="90" spans="1:5" x14ac:dyDescent="0.2">
      <c r="B90" s="15" t="s">
        <v>51</v>
      </c>
      <c r="C90" s="160">
        <v>3500000</v>
      </c>
      <c r="D90" s="212">
        <f>C90*C80</f>
        <v>3150000</v>
      </c>
      <c r="E90" s="212">
        <f>C90*D80</f>
        <v>349999.99999999994</v>
      </c>
    </row>
    <row r="91" spans="1:5" x14ac:dyDescent="0.2">
      <c r="B91" s="15" t="s">
        <v>173</v>
      </c>
      <c r="C91" s="132">
        <v>600000</v>
      </c>
      <c r="D91" s="212">
        <f>C91*C81</f>
        <v>540000</v>
      </c>
      <c r="E91" s="212">
        <f>C91*D81</f>
        <v>59999.999999999985</v>
      </c>
    </row>
    <row r="92" spans="1:5" x14ac:dyDescent="0.2">
      <c r="B92" s="15" t="s">
        <v>3</v>
      </c>
      <c r="C92" s="132">
        <v>800000</v>
      </c>
      <c r="D92" s="212">
        <f>C92*C82</f>
        <v>720000</v>
      </c>
      <c r="E92" s="212">
        <f>C92*D82</f>
        <v>79999.999999999985</v>
      </c>
    </row>
    <row r="93" spans="1:5" x14ac:dyDescent="0.2">
      <c r="B93" s="15" t="s">
        <v>185</v>
      </c>
      <c r="C93" s="132">
        <v>200000</v>
      </c>
      <c r="D93" s="212">
        <f>C93*C84</f>
        <v>160000</v>
      </c>
      <c r="E93" s="212">
        <f>D84*C93</f>
        <v>39999.999999999993</v>
      </c>
    </row>
    <row r="94" spans="1:5" x14ac:dyDescent="0.2">
      <c r="B94"/>
      <c r="C94" s="12"/>
    </row>
    <row r="99" spans="11:11" x14ac:dyDescent="0.2">
      <c r="K99" s="4"/>
    </row>
  </sheetData>
  <mergeCells count="17">
    <mergeCell ref="D87:E87"/>
    <mergeCell ref="B87:B88"/>
    <mergeCell ref="C87:C88"/>
    <mergeCell ref="B2:D2"/>
    <mergeCell ref="B3:D3"/>
    <mergeCell ref="B4:D4"/>
    <mergeCell ref="B77:B78"/>
    <mergeCell ref="C77:D77"/>
    <mergeCell ref="B70:C70"/>
    <mergeCell ref="B68:C68"/>
    <mergeCell ref="B65:C65"/>
    <mergeCell ref="B58:C58"/>
    <mergeCell ref="B7:D7"/>
    <mergeCell ref="B8:D8"/>
    <mergeCell ref="B9:D9"/>
    <mergeCell ref="B73:C73"/>
    <mergeCell ref="B71:C71"/>
  </mergeCells>
  <phoneticPr fontId="3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"/>
  <sheetViews>
    <sheetView topLeftCell="A3" zoomScale="188" workbookViewId="0">
      <selection activeCell="M15" sqref="M15"/>
    </sheetView>
  </sheetViews>
  <sheetFormatPr baseColWidth="10" defaultColWidth="10.85546875" defaultRowHeight="12.75" x14ac:dyDescent="0.2"/>
  <cols>
    <col min="1" max="1" width="10" style="339" bestFit="1" customWidth="1"/>
    <col min="2" max="2" width="7.140625" style="339" bestFit="1" customWidth="1"/>
    <col min="3" max="3" width="8.140625" style="339" bestFit="1" customWidth="1"/>
    <col min="4" max="4" width="7.140625" style="339" bestFit="1" customWidth="1"/>
    <col min="5" max="5" width="8.140625" style="339" bestFit="1" customWidth="1"/>
    <col min="6" max="7" width="7.140625" style="339" bestFit="1" customWidth="1"/>
    <col min="8" max="12" width="5.140625" style="339" bestFit="1" customWidth="1"/>
    <col min="13" max="13" width="6.140625" style="339" bestFit="1" customWidth="1"/>
    <col min="14" max="16384" width="10.85546875" style="339"/>
  </cols>
  <sheetData>
    <row r="1" spans="1:13" x14ac:dyDescent="0.2">
      <c r="A1" s="363" t="s">
        <v>392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</row>
    <row r="2" spans="1:13" x14ac:dyDescent="0.2">
      <c r="A2" s="340" t="s">
        <v>50</v>
      </c>
      <c r="B2" s="340">
        <v>1</v>
      </c>
      <c r="C2" s="340">
        <v>2</v>
      </c>
      <c r="D2" s="340">
        <v>3</v>
      </c>
      <c r="E2" s="340">
        <v>4</v>
      </c>
      <c r="F2" s="340">
        <v>5</v>
      </c>
      <c r="G2" s="340">
        <v>6</v>
      </c>
      <c r="H2" s="340">
        <v>7</v>
      </c>
      <c r="I2" s="340">
        <v>8</v>
      </c>
      <c r="J2" s="340">
        <v>9</v>
      </c>
      <c r="K2" s="340">
        <v>10</v>
      </c>
      <c r="L2" s="340">
        <v>11</v>
      </c>
      <c r="M2" s="340">
        <v>12</v>
      </c>
    </row>
    <row r="3" spans="1:13" x14ac:dyDescent="0.2">
      <c r="A3" s="340" t="s">
        <v>393</v>
      </c>
      <c r="B3" s="340">
        <v>0.6</v>
      </c>
      <c r="C3" s="340">
        <v>0.65</v>
      </c>
      <c r="D3" s="340">
        <v>0.7</v>
      </c>
      <c r="E3" s="340">
        <v>0.75</v>
      </c>
      <c r="F3" s="340">
        <v>0.8</v>
      </c>
      <c r="G3" s="340">
        <v>0.9</v>
      </c>
      <c r="H3" s="340">
        <v>1</v>
      </c>
      <c r="I3" s="340">
        <v>1</v>
      </c>
      <c r="J3" s="340">
        <v>1</v>
      </c>
      <c r="K3" s="340">
        <v>1</v>
      </c>
      <c r="L3" s="340">
        <v>1</v>
      </c>
      <c r="M3" s="340">
        <v>1</v>
      </c>
    </row>
    <row r="4" spans="1:13" x14ac:dyDescent="0.2">
      <c r="A4" s="340" t="s">
        <v>394</v>
      </c>
      <c r="B4" s="341">
        <v>4051.7999999999997</v>
      </c>
      <c r="C4" s="341">
        <v>4389.45</v>
      </c>
      <c r="D4" s="341">
        <v>4727.0999999999995</v>
      </c>
      <c r="E4" s="341">
        <v>5064.75</v>
      </c>
      <c r="F4" s="341">
        <v>5402.4000000000005</v>
      </c>
      <c r="G4" s="341">
        <v>6077.7</v>
      </c>
      <c r="H4" s="340">
        <v>6753</v>
      </c>
      <c r="I4" s="340">
        <v>6753</v>
      </c>
      <c r="J4" s="340">
        <v>6753</v>
      </c>
      <c r="K4" s="340">
        <v>6753</v>
      </c>
      <c r="L4" s="340">
        <v>6753</v>
      </c>
      <c r="M4" s="340">
        <v>6753</v>
      </c>
    </row>
    <row r="5" spans="1:13" x14ac:dyDescent="0.2">
      <c r="A5" s="364" t="s">
        <v>395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41">
        <f>SUM(B4:M4)</f>
        <v>70231.199999999997</v>
      </c>
    </row>
  </sheetData>
  <mergeCells count="2">
    <mergeCell ref="A1:M1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R182"/>
  <sheetViews>
    <sheetView showGridLines="0" topLeftCell="A144" zoomScaleNormal="85" workbookViewId="0">
      <selection activeCell="C168" sqref="C168:E173"/>
    </sheetView>
  </sheetViews>
  <sheetFormatPr baseColWidth="10" defaultColWidth="11.42578125" defaultRowHeight="12.75" x14ac:dyDescent="0.2"/>
  <cols>
    <col min="1" max="1" width="7" style="3" customWidth="1"/>
    <col min="2" max="2" width="3.42578125" style="3" customWidth="1"/>
    <col min="3" max="3" width="33.7109375" style="3" customWidth="1"/>
    <col min="4" max="4" width="15.42578125" style="3" customWidth="1"/>
    <col min="5" max="5" width="17.7109375" style="3" customWidth="1"/>
    <col min="6" max="6" width="18.42578125" style="3" customWidth="1"/>
    <col min="7" max="7" width="14.85546875" style="3" customWidth="1"/>
    <col min="8" max="8" width="17.28515625" style="3" customWidth="1"/>
    <col min="9" max="9" width="19" style="3" customWidth="1"/>
    <col min="10" max="10" width="19.85546875" style="3" customWidth="1"/>
    <col min="11" max="11" width="15.42578125" style="3" customWidth="1"/>
    <col min="12" max="12" width="13.140625" style="3" customWidth="1"/>
    <col min="13" max="13" width="13.42578125" style="3" customWidth="1"/>
    <col min="14" max="14" width="12.42578125" style="3" customWidth="1"/>
    <col min="15" max="15" width="13" style="3" customWidth="1"/>
    <col min="16" max="16" width="13.140625" style="3" customWidth="1"/>
    <col min="17" max="17" width="12.42578125" style="3" customWidth="1"/>
    <col min="18" max="18" width="11.7109375" style="3" customWidth="1"/>
    <col min="19" max="19" width="11" style="3" customWidth="1"/>
    <col min="20" max="20" width="11.42578125" style="3"/>
    <col min="21" max="21" width="15.140625" style="3" customWidth="1"/>
    <col min="22" max="22" width="12.42578125" style="3" customWidth="1"/>
    <col min="23" max="24" width="11.42578125" style="3"/>
    <col min="25" max="25" width="16" style="3" customWidth="1"/>
    <col min="26" max="26" width="11.42578125" style="3"/>
    <col min="27" max="27" width="13.42578125" style="3" bestFit="1" customWidth="1"/>
    <col min="28" max="29" width="11.42578125" style="3"/>
    <col min="30" max="30" width="29.42578125" style="3" customWidth="1"/>
    <col min="31" max="33" width="11.42578125" style="3"/>
    <col min="34" max="34" width="16" style="3" customWidth="1"/>
    <col min="35" max="35" width="11.42578125" style="3"/>
    <col min="36" max="36" width="13.42578125" style="3" bestFit="1" customWidth="1"/>
    <col min="37" max="16384" width="11.42578125" style="3"/>
  </cols>
  <sheetData>
    <row r="1" spans="1:12" x14ac:dyDescent="0.2">
      <c r="G1" s="22"/>
      <c r="H1" s="48"/>
      <c r="I1" s="22"/>
      <c r="J1" s="22"/>
      <c r="K1" s="22"/>
      <c r="L1" s="22"/>
    </row>
    <row r="2" spans="1:12" x14ac:dyDescent="0.2">
      <c r="A2" s="4" t="s">
        <v>27</v>
      </c>
      <c r="B2" s="57">
        <v>10</v>
      </c>
      <c r="C2" s="4" t="s">
        <v>26</v>
      </c>
      <c r="D2" s="4"/>
    </row>
    <row r="3" spans="1:12" x14ac:dyDescent="0.2">
      <c r="C3" s="381" t="s">
        <v>239</v>
      </c>
      <c r="D3" s="382"/>
      <c r="E3" s="213" t="s">
        <v>248</v>
      </c>
      <c r="H3" s="17">
        <v>1300000</v>
      </c>
      <c r="I3" s="3" t="s">
        <v>176</v>
      </c>
    </row>
    <row r="4" spans="1:12" x14ac:dyDescent="0.2">
      <c r="C4" s="351" t="s">
        <v>18</v>
      </c>
      <c r="D4" s="383"/>
      <c r="E4" s="218">
        <v>8.3330000000000001E-2</v>
      </c>
      <c r="H4" s="17">
        <v>162000</v>
      </c>
      <c r="I4" s="3" t="s">
        <v>177</v>
      </c>
    </row>
    <row r="5" spans="1:12" x14ac:dyDescent="0.2">
      <c r="C5" s="351" t="s">
        <v>19</v>
      </c>
      <c r="D5" s="383"/>
      <c r="E5" s="218">
        <v>0.01</v>
      </c>
      <c r="F5" s="133"/>
      <c r="H5" s="2">
        <f>H3+H4</f>
        <v>1462000</v>
      </c>
    </row>
    <row r="6" spans="1:12" x14ac:dyDescent="0.2">
      <c r="C6" s="351" t="s">
        <v>20</v>
      </c>
      <c r="D6" s="383"/>
      <c r="E6" s="218">
        <v>4.1669999999999999E-2</v>
      </c>
    </row>
    <row r="7" spans="1:12" x14ac:dyDescent="0.2">
      <c r="C7" s="351" t="s">
        <v>21</v>
      </c>
      <c r="D7" s="383"/>
      <c r="E7" s="218">
        <v>8.3330000000000001E-2</v>
      </c>
    </row>
    <row r="8" spans="1:12" x14ac:dyDescent="0.2">
      <c r="C8" s="351" t="s">
        <v>22</v>
      </c>
      <c r="D8" s="383"/>
      <c r="E8" s="218">
        <v>0.09</v>
      </c>
    </row>
    <row r="9" spans="1:12" x14ac:dyDescent="0.2">
      <c r="C9" s="351" t="s">
        <v>23</v>
      </c>
      <c r="D9" s="383"/>
      <c r="E9" s="218">
        <v>0.20499999999999999</v>
      </c>
    </row>
    <row r="10" spans="1:12" x14ac:dyDescent="0.2">
      <c r="C10" s="351" t="s">
        <v>24</v>
      </c>
      <c r="D10" s="383"/>
      <c r="E10" s="218">
        <v>7.0000000000000007E-2</v>
      </c>
    </row>
    <row r="11" spans="1:12" x14ac:dyDescent="0.2">
      <c r="C11" s="351" t="s">
        <v>25</v>
      </c>
      <c r="D11" s="383"/>
      <c r="E11" s="218">
        <v>2.436E-2</v>
      </c>
    </row>
    <row r="12" spans="1:12" ht="18" customHeight="1" x14ac:dyDescent="0.2">
      <c r="C12" s="220" t="s">
        <v>249</v>
      </c>
      <c r="D12" s="221"/>
      <c r="E12" s="219">
        <f>+SUM(E4:E11)</f>
        <v>0.60768999999999995</v>
      </c>
      <c r="F12" s="133"/>
    </row>
    <row r="14" spans="1:12" x14ac:dyDescent="0.2">
      <c r="A14" s="4" t="s">
        <v>15</v>
      </c>
      <c r="B14" s="57">
        <v>11</v>
      </c>
      <c r="C14" s="134" t="s">
        <v>28</v>
      </c>
      <c r="D14" s="134"/>
    </row>
    <row r="15" spans="1:12" ht="12.75" customHeight="1" x14ac:dyDescent="0.2">
      <c r="C15" s="374" t="s">
        <v>250</v>
      </c>
      <c r="D15" s="366" t="s">
        <v>251</v>
      </c>
      <c r="E15" s="384" t="s">
        <v>252</v>
      </c>
      <c r="F15" s="379" t="s">
        <v>253</v>
      </c>
      <c r="G15" s="379" t="s">
        <v>26</v>
      </c>
      <c r="H15" s="377" t="s">
        <v>254</v>
      </c>
      <c r="I15" s="378"/>
      <c r="J15" s="374" t="s">
        <v>256</v>
      </c>
    </row>
    <row r="16" spans="1:12" x14ac:dyDescent="0.2">
      <c r="C16" s="375"/>
      <c r="D16" s="367"/>
      <c r="E16" s="385" t="s">
        <v>29</v>
      </c>
      <c r="F16" s="380"/>
      <c r="G16" s="380"/>
      <c r="H16" s="214" t="s">
        <v>255</v>
      </c>
      <c r="I16" s="214" t="s">
        <v>216</v>
      </c>
      <c r="J16" s="375"/>
    </row>
    <row r="17" spans="1:13" x14ac:dyDescent="0.2">
      <c r="C17" s="21" t="s">
        <v>200</v>
      </c>
      <c r="D17" s="176">
        <v>3</v>
      </c>
      <c r="E17" s="182">
        <v>1500000</v>
      </c>
      <c r="F17" s="179">
        <v>162000</v>
      </c>
      <c r="G17" s="5">
        <f>(E17+F17)*$E$12</f>
        <v>1009980.7799999999</v>
      </c>
      <c r="H17" s="5">
        <f>E17+F17+G17</f>
        <v>2671980.7799999998</v>
      </c>
      <c r="I17" s="5">
        <f>D17*H17</f>
        <v>8015942.3399999999</v>
      </c>
      <c r="J17" s="5">
        <f>I17*12</f>
        <v>96191308.079999998</v>
      </c>
    </row>
    <row r="18" spans="1:13" x14ac:dyDescent="0.2">
      <c r="C18" s="21"/>
      <c r="D18" s="176"/>
      <c r="E18" s="182"/>
      <c r="F18" s="179"/>
      <c r="G18" s="5">
        <f>(E18+F18)*$E$12</f>
        <v>0</v>
      </c>
      <c r="H18" s="5">
        <f>E18+F18+G18</f>
        <v>0</v>
      </c>
      <c r="I18" s="5">
        <f>D18*H18</f>
        <v>0</v>
      </c>
      <c r="J18" s="5">
        <f>I18*12</f>
        <v>0</v>
      </c>
    </row>
    <row r="19" spans="1:13" x14ac:dyDescent="0.2">
      <c r="C19" s="21"/>
      <c r="D19" s="189"/>
      <c r="E19" s="182"/>
      <c r="F19" s="179"/>
      <c r="G19" s="5"/>
      <c r="H19" s="5"/>
      <c r="I19" s="5"/>
      <c r="J19" s="5"/>
    </row>
    <row r="20" spans="1:13" x14ac:dyDescent="0.2">
      <c r="C20" s="21"/>
      <c r="D20" s="189"/>
      <c r="E20" s="182"/>
      <c r="F20" s="179"/>
      <c r="G20" s="5"/>
      <c r="H20" s="5"/>
      <c r="I20" s="5"/>
      <c r="J20" s="5"/>
    </row>
    <row r="21" spans="1:13" x14ac:dyDescent="0.2">
      <c r="C21" s="21"/>
      <c r="D21" s="189"/>
      <c r="E21" s="182"/>
      <c r="F21" s="179"/>
      <c r="G21" s="5"/>
      <c r="H21" s="5"/>
      <c r="I21" s="5"/>
      <c r="J21" s="5"/>
    </row>
    <row r="22" spans="1:13" x14ac:dyDescent="0.2">
      <c r="C22" s="191" t="s">
        <v>0</v>
      </c>
      <c r="D22" s="6">
        <f>SUM(D17:D21)</f>
        <v>3</v>
      </c>
      <c r="E22" s="222"/>
      <c r="F22" s="222"/>
      <c r="G22" s="2">
        <f>SUM(G17:G21)</f>
        <v>1009980.7799999999</v>
      </c>
      <c r="H22" s="2">
        <f>SUM(H17:H21)</f>
        <v>2671980.7799999998</v>
      </c>
      <c r="I22" s="2">
        <f>SUM(I17:I21)</f>
        <v>8015942.3399999999</v>
      </c>
      <c r="J22" s="2">
        <f>SUM(J17:J21)</f>
        <v>96191308.079999998</v>
      </c>
      <c r="K22" s="7"/>
      <c r="L22" s="7"/>
      <c r="M22" s="4"/>
    </row>
    <row r="24" spans="1:13" x14ac:dyDescent="0.2">
      <c r="A24" s="4" t="s">
        <v>15</v>
      </c>
      <c r="B24" s="57">
        <v>12</v>
      </c>
      <c r="C24" s="134" t="s">
        <v>31</v>
      </c>
      <c r="D24" s="134"/>
    </row>
    <row r="25" spans="1:13" ht="13.5" customHeight="1" x14ac:dyDescent="0.2">
      <c r="C25" s="366" t="s">
        <v>250</v>
      </c>
      <c r="D25" s="370"/>
      <c r="E25" s="374" t="s">
        <v>232</v>
      </c>
      <c r="F25" s="374" t="s">
        <v>261</v>
      </c>
      <c r="G25" s="379" t="s">
        <v>260</v>
      </c>
      <c r="H25" s="374" t="s">
        <v>259</v>
      </c>
      <c r="I25" s="379" t="s">
        <v>258</v>
      </c>
      <c r="J25" s="374" t="s">
        <v>257</v>
      </c>
    </row>
    <row r="26" spans="1:13" x14ac:dyDescent="0.2">
      <c r="C26" s="371"/>
      <c r="D26" s="372"/>
      <c r="E26" s="375" t="s">
        <v>29</v>
      </c>
      <c r="F26" s="389"/>
      <c r="G26" s="380"/>
      <c r="H26" s="389" t="s">
        <v>30</v>
      </c>
      <c r="I26" s="380" t="s">
        <v>0</v>
      </c>
      <c r="J26" s="375"/>
    </row>
    <row r="27" spans="1:13" ht="12.75" customHeight="1" x14ac:dyDescent="0.2">
      <c r="C27" s="13" t="str">
        <f>'INVERSIONES '!B60</f>
        <v xml:space="preserve">Construcciones </v>
      </c>
      <c r="D27" s="14" t="s">
        <v>100</v>
      </c>
      <c r="E27" s="5">
        <f>'INVERSIONES '!D60</f>
        <v>0</v>
      </c>
      <c r="F27" s="223">
        <v>20</v>
      </c>
      <c r="G27" s="5">
        <f>E27-((E27/F27)*5)</f>
        <v>0</v>
      </c>
      <c r="H27" s="5">
        <f>E27-G27</f>
        <v>0</v>
      </c>
      <c r="I27" s="5">
        <f>(J27/12)</f>
        <v>0</v>
      </c>
      <c r="J27" s="5">
        <f>(H27/5)</f>
        <v>0</v>
      </c>
    </row>
    <row r="28" spans="1:13" x14ac:dyDescent="0.2">
      <c r="C28" s="13" t="str">
        <f>'INVERSIONES '!B61</f>
        <v>Maquinaria y Equipos</v>
      </c>
      <c r="D28" s="14" t="s">
        <v>101</v>
      </c>
      <c r="E28" s="5">
        <f>'INVERSIONES '!D61</f>
        <v>131789000</v>
      </c>
      <c r="F28" s="223">
        <v>10</v>
      </c>
      <c r="G28" s="5">
        <f>E28-((E28/F28)*5)</f>
        <v>65894500</v>
      </c>
      <c r="H28" s="5">
        <f>E28-G28</f>
        <v>65894500</v>
      </c>
      <c r="I28" s="5">
        <f>(J28/12)</f>
        <v>1098241.6666666667</v>
      </c>
      <c r="J28" s="5">
        <f>(H28/5)</f>
        <v>13178900</v>
      </c>
    </row>
    <row r="29" spans="1:13" x14ac:dyDescent="0.2">
      <c r="C29" s="13" t="str">
        <f>'INVERSIONES '!B62</f>
        <v>Muebles y enseres</v>
      </c>
      <c r="D29" s="14" t="s">
        <v>102</v>
      </c>
      <c r="E29" s="5">
        <f>'INVERSIONES '!D62</f>
        <v>3614000</v>
      </c>
      <c r="F29" s="223">
        <v>5</v>
      </c>
      <c r="G29" s="5">
        <f>E29-((E29/F29)*5)</f>
        <v>0</v>
      </c>
      <c r="H29" s="5">
        <f>E29-G29</f>
        <v>3614000</v>
      </c>
      <c r="I29" s="5">
        <f>(J29/12)</f>
        <v>60233.333333333336</v>
      </c>
      <c r="J29" s="5">
        <f>(H29/5)</f>
        <v>722800</v>
      </c>
    </row>
    <row r="30" spans="1:13" x14ac:dyDescent="0.2">
      <c r="C30" s="13" t="str">
        <f>'INVERSIONES '!B63</f>
        <v>Equipos de oficina</v>
      </c>
      <c r="D30" s="14" t="s">
        <v>103</v>
      </c>
      <c r="E30" s="5">
        <f>'INVERSIONES '!D63</f>
        <v>15450000</v>
      </c>
      <c r="F30" s="223">
        <v>5</v>
      </c>
      <c r="G30" s="5">
        <f>E30-((E30/F30)*5)</f>
        <v>0</v>
      </c>
      <c r="H30" s="5">
        <f>E30-G30</f>
        <v>15450000</v>
      </c>
      <c r="I30" s="5">
        <f>(J30/12)</f>
        <v>257500</v>
      </c>
      <c r="J30" s="5">
        <f>(H30/5)</f>
        <v>3090000</v>
      </c>
    </row>
    <row r="31" spans="1:13" x14ac:dyDescent="0.2">
      <c r="C31" s="13" t="str">
        <f>'INVERSIONES '!B64</f>
        <v>Herraminentas</v>
      </c>
      <c r="D31" s="14" t="s">
        <v>120</v>
      </c>
      <c r="E31" s="5">
        <f>'INVERSIONES '!D64</f>
        <v>760000</v>
      </c>
      <c r="F31" s="223">
        <v>5</v>
      </c>
      <c r="G31" s="5">
        <f>E31-((E31/F31)*5)</f>
        <v>0</v>
      </c>
      <c r="H31" s="5">
        <f>E31-G31</f>
        <v>760000</v>
      </c>
      <c r="I31" s="5">
        <f>(J31/12)</f>
        <v>12666.666666666666</v>
      </c>
      <c r="J31" s="5">
        <f>(H31/5)</f>
        <v>152000</v>
      </c>
    </row>
    <row r="32" spans="1:13" x14ac:dyDescent="0.2">
      <c r="C32" s="368" t="s">
        <v>0</v>
      </c>
      <c r="D32" s="369"/>
      <c r="E32" s="222"/>
      <c r="F32" s="222"/>
      <c r="G32" s="222"/>
      <c r="H32" s="2">
        <f>SUM(H27:H31)</f>
        <v>85718500</v>
      </c>
      <c r="I32" s="2">
        <f>SUM(I27:I31)</f>
        <v>1428641.6666666667</v>
      </c>
      <c r="J32" s="2">
        <f>SUM(J27:J31)</f>
        <v>17143700</v>
      </c>
    </row>
    <row r="33" spans="1:18" ht="13.5" customHeight="1" x14ac:dyDescent="0.2">
      <c r="G33"/>
      <c r="H33"/>
      <c r="I33"/>
      <c r="J33"/>
      <c r="K33"/>
      <c r="L33"/>
      <c r="M33"/>
      <c r="N33"/>
    </row>
    <row r="34" spans="1:18" ht="14.25" customHeight="1" x14ac:dyDescent="0.2">
      <c r="A34" s="4" t="s">
        <v>15</v>
      </c>
      <c r="B34" s="4">
        <v>13</v>
      </c>
      <c r="C34" s="4" t="s">
        <v>53</v>
      </c>
      <c r="G34"/>
      <c r="H34"/>
      <c r="I34"/>
      <c r="J34"/>
      <c r="K34"/>
      <c r="L34"/>
      <c r="M34"/>
      <c r="N34"/>
    </row>
    <row r="35" spans="1:18" x14ac:dyDescent="0.2">
      <c r="C35" s="390" t="s">
        <v>262</v>
      </c>
      <c r="D35" s="386" t="s">
        <v>263</v>
      </c>
      <c r="E35" s="386"/>
      <c r="G35"/>
      <c r="H35"/>
      <c r="I35"/>
      <c r="J35"/>
      <c r="K35"/>
      <c r="L35"/>
      <c r="M35"/>
      <c r="N35"/>
    </row>
    <row r="36" spans="1:18" x14ac:dyDescent="0.2">
      <c r="C36" s="390"/>
      <c r="D36" s="215" t="s">
        <v>236</v>
      </c>
      <c r="E36" s="215" t="s">
        <v>237</v>
      </c>
      <c r="G36"/>
      <c r="H36"/>
      <c r="I36"/>
      <c r="J36"/>
      <c r="K36"/>
      <c r="L36"/>
      <c r="M36"/>
      <c r="N36"/>
    </row>
    <row r="37" spans="1:18" ht="13.5" customHeight="1" x14ac:dyDescent="0.2">
      <c r="C37" s="15" t="str">
        <f>C27</f>
        <v xml:space="preserve">Construcciones </v>
      </c>
      <c r="D37" s="135">
        <v>0.9</v>
      </c>
      <c r="E37" s="224">
        <f>(1-D37)</f>
        <v>9.9999999999999978E-2</v>
      </c>
      <c r="G37"/>
      <c r="H37"/>
      <c r="I37"/>
      <c r="J37"/>
      <c r="K37"/>
      <c r="L37"/>
      <c r="M37"/>
      <c r="N37"/>
      <c r="R37" s="136"/>
    </row>
    <row r="38" spans="1:18" ht="14.25" customHeight="1" x14ac:dyDescent="0.2">
      <c r="C38" s="15" t="str">
        <f>C28</f>
        <v>Maquinaria y Equipos</v>
      </c>
      <c r="D38" s="135">
        <v>1</v>
      </c>
      <c r="E38" s="224">
        <f>(1-D38)</f>
        <v>0</v>
      </c>
      <c r="G38"/>
      <c r="H38"/>
      <c r="I38"/>
      <c r="J38"/>
      <c r="K38"/>
      <c r="L38"/>
      <c r="M38"/>
      <c r="N38"/>
    </row>
    <row r="39" spans="1:18" ht="13.5" customHeight="1" x14ac:dyDescent="0.2">
      <c r="C39" s="15" t="str">
        <f>C29</f>
        <v>Muebles y enseres</v>
      </c>
      <c r="D39" s="135">
        <v>0</v>
      </c>
      <c r="E39" s="224">
        <f>(1-D39)</f>
        <v>1</v>
      </c>
      <c r="G39"/>
      <c r="H39"/>
      <c r="I39"/>
      <c r="J39"/>
      <c r="K39"/>
      <c r="L39"/>
      <c r="M39"/>
      <c r="N39"/>
    </row>
    <row r="40" spans="1:18" ht="14.25" customHeight="1" x14ac:dyDescent="0.2">
      <c r="C40" s="15" t="str">
        <f>C30</f>
        <v>Equipos de oficina</v>
      </c>
      <c r="D40" s="135">
        <v>0.1</v>
      </c>
      <c r="E40" s="224">
        <f>(1-D40)</f>
        <v>0.9</v>
      </c>
      <c r="G40"/>
      <c r="H40"/>
      <c r="I40"/>
      <c r="J40"/>
      <c r="K40"/>
      <c r="L40"/>
      <c r="M40"/>
      <c r="N40"/>
    </row>
    <row r="41" spans="1:18" x14ac:dyDescent="0.2">
      <c r="C41" s="15" t="str">
        <f>C31</f>
        <v>Herraminentas</v>
      </c>
      <c r="D41" s="135">
        <v>1</v>
      </c>
      <c r="E41" s="224">
        <f>(1-D41)</f>
        <v>0</v>
      </c>
      <c r="G41"/>
      <c r="H41"/>
      <c r="I41"/>
      <c r="J41"/>
      <c r="K41"/>
      <c r="L41"/>
      <c r="M41"/>
      <c r="N41"/>
    </row>
    <row r="42" spans="1:18" ht="13.5" customHeight="1" x14ac:dyDescent="0.2">
      <c r="C42" s="22"/>
      <c r="D42" s="22"/>
      <c r="E42" s="22"/>
      <c r="G42"/>
      <c r="H42"/>
      <c r="I42"/>
      <c r="J42"/>
      <c r="K42"/>
      <c r="L42"/>
      <c r="M42"/>
      <c r="N42"/>
    </row>
    <row r="43" spans="1:18" ht="14.25" customHeight="1" x14ac:dyDescent="0.2">
      <c r="C43" s="387" t="s">
        <v>264</v>
      </c>
      <c r="D43" s="216" t="s">
        <v>232</v>
      </c>
      <c r="E43" s="386" t="s">
        <v>266</v>
      </c>
      <c r="F43" s="386"/>
    </row>
    <row r="44" spans="1:18" x14ac:dyDescent="0.2">
      <c r="C44" s="388"/>
      <c r="D44" s="217" t="s">
        <v>265</v>
      </c>
      <c r="E44" s="215" t="s">
        <v>236</v>
      </c>
      <c r="F44" s="215" t="s">
        <v>237</v>
      </c>
    </row>
    <row r="45" spans="1:18" x14ac:dyDescent="0.2">
      <c r="C45" s="15" t="s">
        <v>105</v>
      </c>
      <c r="D45" s="5">
        <f>J27</f>
        <v>0</v>
      </c>
      <c r="E45" s="225">
        <f>D37*D45</f>
        <v>0</v>
      </c>
      <c r="F45" s="225">
        <f>D45*E37</f>
        <v>0</v>
      </c>
    </row>
    <row r="46" spans="1:18" x14ac:dyDescent="0.2">
      <c r="C46" s="15" t="s">
        <v>90</v>
      </c>
      <c r="D46" s="5">
        <f>J28</f>
        <v>13178900</v>
      </c>
      <c r="E46" s="225">
        <f>D38*D46</f>
        <v>13178900</v>
      </c>
      <c r="F46" s="225">
        <f>D46*E38</f>
        <v>0</v>
      </c>
    </row>
    <row r="47" spans="1:18" x14ac:dyDescent="0.2">
      <c r="C47" s="15" t="s">
        <v>1</v>
      </c>
      <c r="D47" s="5">
        <f>J29</f>
        <v>722800</v>
      </c>
      <c r="E47" s="225">
        <f>D39*D47</f>
        <v>0</v>
      </c>
      <c r="F47" s="225">
        <f>D47*E39</f>
        <v>722800</v>
      </c>
    </row>
    <row r="48" spans="1:18" x14ac:dyDescent="0.2">
      <c r="C48" s="15" t="s">
        <v>89</v>
      </c>
      <c r="D48" s="5">
        <f>J30</f>
        <v>3090000</v>
      </c>
      <c r="E48" s="225">
        <f>D40*D48</f>
        <v>309000</v>
      </c>
      <c r="F48" s="225">
        <f>D48*E40</f>
        <v>2781000</v>
      </c>
    </row>
    <row r="49" spans="1:10" x14ac:dyDescent="0.2">
      <c r="C49" s="15" t="s">
        <v>16</v>
      </c>
      <c r="D49" s="5">
        <f>J31</f>
        <v>152000</v>
      </c>
      <c r="E49" s="225">
        <f>D41*D49</f>
        <v>152000</v>
      </c>
      <c r="F49" s="225">
        <f>D49*E41</f>
        <v>0</v>
      </c>
    </row>
    <row r="51" spans="1:10" ht="13.5" customHeight="1" x14ac:dyDescent="0.2">
      <c r="A51" s="4" t="s">
        <v>15</v>
      </c>
      <c r="B51" s="4">
        <v>14</v>
      </c>
      <c r="C51" s="4" t="s">
        <v>193</v>
      </c>
    </row>
    <row r="52" spans="1:10" ht="12.75" customHeight="1" x14ac:dyDescent="0.2">
      <c r="C52" s="366" t="s">
        <v>267</v>
      </c>
      <c r="D52" s="366" t="s">
        <v>268</v>
      </c>
      <c r="E52" s="366" t="s">
        <v>269</v>
      </c>
      <c r="F52" s="366" t="s">
        <v>270</v>
      </c>
      <c r="G52" s="374" t="s">
        <v>271</v>
      </c>
      <c r="H52" s="374" t="s">
        <v>272</v>
      </c>
      <c r="I52" s="374" t="s">
        <v>273</v>
      </c>
      <c r="J52" s="374" t="s">
        <v>274</v>
      </c>
    </row>
    <row r="53" spans="1:10" ht="27" customHeight="1" x14ac:dyDescent="0.2">
      <c r="C53" s="367"/>
      <c r="D53" s="367"/>
      <c r="E53" s="367"/>
      <c r="F53" s="367" t="s">
        <v>29</v>
      </c>
      <c r="G53" s="375"/>
      <c r="H53" s="375"/>
      <c r="I53" s="375"/>
      <c r="J53" s="375"/>
    </row>
    <row r="54" spans="1:10" ht="13.5" customHeight="1" x14ac:dyDescent="0.2">
      <c r="C54" s="183" t="s">
        <v>218</v>
      </c>
      <c r="D54" s="328">
        <v>1</v>
      </c>
      <c r="E54" s="326">
        <f>F54*$D$69</f>
        <v>4727100</v>
      </c>
      <c r="F54" s="226">
        <v>700</v>
      </c>
      <c r="G54" s="121">
        <v>3</v>
      </c>
      <c r="H54" s="5">
        <f>F54*G54</f>
        <v>2100</v>
      </c>
      <c r="I54" s="228">
        <f t="shared" ref="I54:I64" si="0">H54*$D$68</f>
        <v>170175600</v>
      </c>
      <c r="J54" s="229">
        <f t="shared" ref="J54:J64" si="1">I54/12</f>
        <v>14181300</v>
      </c>
    </row>
    <row r="55" spans="1:10" ht="13.5" customHeight="1" x14ac:dyDescent="0.2">
      <c r="C55" s="183" t="s">
        <v>219</v>
      </c>
      <c r="D55" s="328">
        <v>0.3</v>
      </c>
      <c r="E55" s="326">
        <f t="shared" ref="E55:E64" si="2">F55*$D$69</f>
        <v>2025900</v>
      </c>
      <c r="F55" s="226">
        <v>300</v>
      </c>
      <c r="G55" s="121">
        <v>4.3</v>
      </c>
      <c r="H55" s="5">
        <f>F55*G55</f>
        <v>1290</v>
      </c>
      <c r="I55" s="228">
        <f t="shared" si="0"/>
        <v>104536440</v>
      </c>
      <c r="J55" s="229">
        <f t="shared" si="1"/>
        <v>8711370</v>
      </c>
    </row>
    <row r="56" spans="1:10" ht="13.5" customHeight="1" x14ac:dyDescent="0.2">
      <c r="C56" s="183" t="s">
        <v>220</v>
      </c>
      <c r="D56" s="328">
        <f>5/100</f>
        <v>0.05</v>
      </c>
      <c r="E56" s="326">
        <f t="shared" si="2"/>
        <v>33765</v>
      </c>
      <c r="F56" s="226">
        <v>5</v>
      </c>
      <c r="G56" s="121">
        <v>147</v>
      </c>
      <c r="H56" s="5">
        <f t="shared" ref="H56:H64" si="3">F56*G56</f>
        <v>735</v>
      </c>
      <c r="I56" s="228">
        <f t="shared" si="0"/>
        <v>59561460</v>
      </c>
      <c r="J56" s="229">
        <f t="shared" si="1"/>
        <v>4963455</v>
      </c>
    </row>
    <row r="57" spans="1:10" ht="13.5" customHeight="1" x14ac:dyDescent="0.2">
      <c r="C57" s="183" t="s">
        <v>221</v>
      </c>
      <c r="D57" s="328">
        <f>2/100</f>
        <v>0.02</v>
      </c>
      <c r="E57" s="326">
        <f t="shared" si="2"/>
        <v>13506</v>
      </c>
      <c r="F57" s="226">
        <v>2</v>
      </c>
      <c r="G57" s="121">
        <v>180</v>
      </c>
      <c r="H57" s="5">
        <f>F57*G57</f>
        <v>360</v>
      </c>
      <c r="I57" s="228">
        <f t="shared" si="0"/>
        <v>29172960</v>
      </c>
      <c r="J57" s="229">
        <f t="shared" si="1"/>
        <v>2431080</v>
      </c>
    </row>
    <row r="58" spans="1:10" ht="13.5" customHeight="1" x14ac:dyDescent="0.2">
      <c r="C58" s="183" t="s">
        <v>222</v>
      </c>
      <c r="D58" s="329">
        <f>2/100</f>
        <v>0.02</v>
      </c>
      <c r="E58" s="326">
        <f t="shared" si="2"/>
        <v>13506</v>
      </c>
      <c r="F58" s="226">
        <v>2</v>
      </c>
      <c r="G58" s="121">
        <v>50</v>
      </c>
      <c r="H58" s="5">
        <f t="shared" si="3"/>
        <v>100</v>
      </c>
      <c r="I58" s="228">
        <f t="shared" si="0"/>
        <v>8103600</v>
      </c>
      <c r="J58" s="229">
        <f t="shared" si="1"/>
        <v>675300</v>
      </c>
    </row>
    <row r="59" spans="1:10" ht="13.5" customHeight="1" x14ac:dyDescent="0.2">
      <c r="C59" s="15" t="s">
        <v>223</v>
      </c>
      <c r="D59" s="328">
        <f>2/68</f>
        <v>2.9411764705882353E-2</v>
      </c>
      <c r="E59" s="326">
        <f t="shared" si="2"/>
        <v>13506</v>
      </c>
      <c r="F59" s="226">
        <v>2</v>
      </c>
      <c r="G59" s="121">
        <v>105</v>
      </c>
      <c r="H59" s="5">
        <f t="shared" si="3"/>
        <v>210</v>
      </c>
      <c r="I59" s="228">
        <f t="shared" si="0"/>
        <v>17017560</v>
      </c>
      <c r="J59" s="229">
        <f t="shared" si="1"/>
        <v>1418130</v>
      </c>
    </row>
    <row r="60" spans="1:10" ht="13.5" customHeight="1" x14ac:dyDescent="0.2">
      <c r="C60" s="15" t="s">
        <v>224</v>
      </c>
      <c r="D60" s="328">
        <f>50/3000</f>
        <v>1.6666666666666666E-2</v>
      </c>
      <c r="E60" s="326">
        <f t="shared" si="2"/>
        <v>337650</v>
      </c>
      <c r="F60" s="226">
        <v>50</v>
      </c>
      <c r="G60" s="121">
        <v>4</v>
      </c>
      <c r="H60" s="5">
        <f t="shared" si="3"/>
        <v>200</v>
      </c>
      <c r="I60" s="228">
        <f t="shared" si="0"/>
        <v>16207200</v>
      </c>
      <c r="J60" s="229">
        <f t="shared" si="1"/>
        <v>1350600</v>
      </c>
    </row>
    <row r="61" spans="1:10" ht="13.5" customHeight="1" x14ac:dyDescent="0.2">
      <c r="C61" s="15" t="s">
        <v>225</v>
      </c>
      <c r="D61" s="328">
        <f>5/1000</f>
        <v>5.0000000000000001E-3</v>
      </c>
      <c r="E61" s="326">
        <f t="shared" si="2"/>
        <v>33765</v>
      </c>
      <c r="F61" s="226">
        <v>5</v>
      </c>
      <c r="G61" s="121">
        <v>3</v>
      </c>
      <c r="H61" s="5">
        <f>F61*G61</f>
        <v>15</v>
      </c>
      <c r="I61" s="228">
        <f t="shared" si="0"/>
        <v>1215540</v>
      </c>
      <c r="J61" s="229">
        <f t="shared" si="1"/>
        <v>101295</v>
      </c>
    </row>
    <row r="62" spans="1:10" ht="13.5" customHeight="1" x14ac:dyDescent="0.2">
      <c r="C62" s="15" t="s">
        <v>226</v>
      </c>
      <c r="D62" s="328">
        <f>2/60</f>
        <v>3.3333333333333333E-2</v>
      </c>
      <c r="E62" s="326">
        <f t="shared" si="2"/>
        <v>13506</v>
      </c>
      <c r="F62" s="226">
        <v>2</v>
      </c>
      <c r="G62" s="121">
        <v>48</v>
      </c>
      <c r="H62" s="5">
        <f t="shared" si="3"/>
        <v>96</v>
      </c>
      <c r="I62" s="228">
        <f t="shared" si="0"/>
        <v>7779456</v>
      </c>
      <c r="J62" s="229">
        <f t="shared" si="1"/>
        <v>648288</v>
      </c>
    </row>
    <row r="63" spans="1:10" ht="13.5" customHeight="1" x14ac:dyDescent="0.2">
      <c r="C63" s="15" t="s">
        <v>227</v>
      </c>
      <c r="D63" s="328">
        <f>3/1000</f>
        <v>3.0000000000000001E-3</v>
      </c>
      <c r="E63" s="326">
        <f t="shared" si="2"/>
        <v>20259</v>
      </c>
      <c r="F63" s="226">
        <v>3</v>
      </c>
      <c r="G63" s="121">
        <v>650</v>
      </c>
      <c r="H63" s="5">
        <f t="shared" si="3"/>
        <v>1950</v>
      </c>
      <c r="I63" s="228">
        <f t="shared" si="0"/>
        <v>158020200</v>
      </c>
      <c r="J63" s="229">
        <f t="shared" si="1"/>
        <v>13168350</v>
      </c>
    </row>
    <row r="64" spans="1:10" ht="13.5" customHeight="1" x14ac:dyDescent="0.2">
      <c r="C64" s="15" t="s">
        <v>228</v>
      </c>
      <c r="D64" s="324">
        <v>110</v>
      </c>
      <c r="E64" s="326">
        <f t="shared" si="2"/>
        <v>742830</v>
      </c>
      <c r="F64" s="226">
        <v>110</v>
      </c>
      <c r="G64" s="121">
        <v>125</v>
      </c>
      <c r="H64" s="5">
        <f t="shared" si="3"/>
        <v>13750</v>
      </c>
      <c r="I64" s="228">
        <f t="shared" si="0"/>
        <v>1114245000</v>
      </c>
      <c r="J64" s="229">
        <f t="shared" si="1"/>
        <v>92853750</v>
      </c>
    </row>
    <row r="65" spans="1:16" x14ac:dyDescent="0.2">
      <c r="C65" s="368" t="s">
        <v>0</v>
      </c>
      <c r="D65" s="369"/>
      <c r="E65" s="2"/>
      <c r="F65" s="2"/>
      <c r="G65" s="2"/>
      <c r="H65" s="227">
        <f>SUM(H54:H64)</f>
        <v>20806</v>
      </c>
      <c r="I65" s="227">
        <f>SUM(I54:I64)</f>
        <v>1686035016</v>
      </c>
      <c r="J65" s="227">
        <f>SUM(J54:J64)</f>
        <v>140502918</v>
      </c>
    </row>
    <row r="66" spans="1:16" ht="11.25" customHeight="1" x14ac:dyDescent="0.2">
      <c r="E66" s="188"/>
      <c r="F66" s="23"/>
      <c r="G66" s="327"/>
      <c r="H66" s="325"/>
    </row>
    <row r="67" spans="1:16" ht="11.25" customHeight="1" x14ac:dyDescent="0.2">
      <c r="F67" s="23"/>
      <c r="H67" s="137"/>
    </row>
    <row r="68" spans="1:16" ht="16.5" customHeight="1" x14ac:dyDescent="0.2">
      <c r="C68" s="235" t="s">
        <v>275</v>
      </c>
      <c r="D68" s="138">
        <f>D69*12</f>
        <v>81036</v>
      </c>
      <c r="F68" s="139"/>
      <c r="H68" s="140"/>
    </row>
    <row r="69" spans="1:16" ht="16.5" customHeight="1" x14ac:dyDescent="0.2">
      <c r="C69" s="235" t="s">
        <v>276</v>
      </c>
      <c r="D69" s="236">
        <v>6753</v>
      </c>
      <c r="E69" s="24"/>
      <c r="F69" s="139"/>
      <c r="H69" s="140"/>
    </row>
    <row r="72" spans="1:16" ht="12.75" customHeight="1" x14ac:dyDescent="0.2">
      <c r="A72" s="4" t="s">
        <v>15</v>
      </c>
      <c r="B72" s="57">
        <v>15</v>
      </c>
      <c r="C72" s="373" t="s">
        <v>107</v>
      </c>
      <c r="D72" s="373"/>
      <c r="E72" s="373"/>
    </row>
    <row r="73" spans="1:16" ht="14.25" customHeight="1" x14ac:dyDescent="0.2">
      <c r="C73" s="366" t="s">
        <v>250</v>
      </c>
      <c r="D73" s="370"/>
      <c r="E73" s="366" t="s">
        <v>277</v>
      </c>
      <c r="F73" s="374" t="s">
        <v>278</v>
      </c>
    </row>
    <row r="74" spans="1:16" ht="12.75" customHeight="1" x14ac:dyDescent="0.2">
      <c r="C74" s="371"/>
      <c r="D74" s="372"/>
      <c r="E74" s="367" t="s">
        <v>29</v>
      </c>
      <c r="F74" s="376"/>
      <c r="P74" s="25"/>
    </row>
    <row r="75" spans="1:16" x14ac:dyDescent="0.2">
      <c r="C75" s="13" t="s">
        <v>40</v>
      </c>
      <c r="D75" s="141">
        <v>0.05</v>
      </c>
      <c r="E75" s="5">
        <f>F75/12</f>
        <v>549120.83333333337</v>
      </c>
      <c r="F75" s="5">
        <f>E28*D75</f>
        <v>6589450</v>
      </c>
    </row>
    <row r="76" spans="1:16" x14ac:dyDescent="0.2">
      <c r="C76" s="142" t="s">
        <v>41</v>
      </c>
      <c r="D76" s="143">
        <v>0.05</v>
      </c>
      <c r="E76" s="5">
        <f t="shared" ref="E76:E81" si="4">F76/12</f>
        <v>558725</v>
      </c>
      <c r="F76" s="5">
        <f>((E27*D37)+(E28*D38)+(E29*D39)+(E30*D40)+(E31*D41))*D76</f>
        <v>6704700</v>
      </c>
    </row>
    <row r="77" spans="1:16" x14ac:dyDescent="0.2">
      <c r="C77" s="13" t="s">
        <v>104</v>
      </c>
      <c r="D77" s="141" t="s">
        <v>112</v>
      </c>
      <c r="E77" s="5">
        <f>F77/12</f>
        <v>0</v>
      </c>
      <c r="F77" s="5">
        <f>E45</f>
        <v>0</v>
      </c>
    </row>
    <row r="78" spans="1:16" x14ac:dyDescent="0.2">
      <c r="C78" s="13" t="s">
        <v>108</v>
      </c>
      <c r="D78" s="141" t="s">
        <v>112</v>
      </c>
      <c r="E78" s="5">
        <f t="shared" si="4"/>
        <v>1098241.6666666667</v>
      </c>
      <c r="F78" s="5">
        <f>E46</f>
        <v>13178900</v>
      </c>
    </row>
    <row r="79" spans="1:16" ht="13.5" customHeight="1" x14ac:dyDescent="0.2">
      <c r="C79" s="13" t="s">
        <v>109</v>
      </c>
      <c r="D79" s="14" t="s">
        <v>112</v>
      </c>
      <c r="E79" s="5">
        <f t="shared" si="4"/>
        <v>0</v>
      </c>
      <c r="F79" s="5">
        <f>E47</f>
        <v>0</v>
      </c>
    </row>
    <row r="80" spans="1:16" x14ac:dyDescent="0.2">
      <c r="C80" s="13" t="s">
        <v>110</v>
      </c>
      <c r="D80" s="14" t="s">
        <v>112</v>
      </c>
      <c r="E80" s="5">
        <f t="shared" si="4"/>
        <v>25750</v>
      </c>
      <c r="F80" s="5">
        <f>E48</f>
        <v>309000</v>
      </c>
    </row>
    <row r="81" spans="1:10" x14ac:dyDescent="0.2">
      <c r="C81" s="144" t="s">
        <v>111</v>
      </c>
      <c r="D81" s="14" t="s">
        <v>112</v>
      </c>
      <c r="E81" s="5">
        <f t="shared" si="4"/>
        <v>12666.666666666666</v>
      </c>
      <c r="F81" s="5">
        <f>E49</f>
        <v>152000</v>
      </c>
    </row>
    <row r="82" spans="1:10" x14ac:dyDescent="0.2">
      <c r="C82" s="13" t="s">
        <v>42</v>
      </c>
      <c r="D82" s="14" t="s">
        <v>125</v>
      </c>
      <c r="E82" s="5">
        <f>('INVERSIONES '!D89+'INVERSIONES '!D91+'INVERSIONES '!D92+'INVERSIONES '!D93)</f>
        <v>1720000</v>
      </c>
      <c r="F82" s="5">
        <f>E82*12</f>
        <v>20640000</v>
      </c>
      <c r="I82" s="11"/>
    </row>
    <row r="83" spans="1:10" x14ac:dyDescent="0.2">
      <c r="C83" s="13" t="s">
        <v>51</v>
      </c>
      <c r="D83" s="18" t="s">
        <v>125</v>
      </c>
      <c r="E83" s="5">
        <f>'INVERSIONES '!D90</f>
        <v>3150000</v>
      </c>
      <c r="F83" s="5">
        <f>E83*12</f>
        <v>37800000</v>
      </c>
    </row>
    <row r="84" spans="1:10" x14ac:dyDescent="0.2">
      <c r="C84" s="144"/>
      <c r="D84" s="18"/>
      <c r="E84" s="230"/>
      <c r="F84" s="5"/>
    </row>
    <row r="85" spans="1:10" x14ac:dyDescent="0.2">
      <c r="C85" s="368" t="s">
        <v>216</v>
      </c>
      <c r="D85" s="369"/>
      <c r="E85" s="2">
        <f>SUM(E75:E84)</f>
        <v>7114504.166666666</v>
      </c>
      <c r="F85" s="2">
        <f>SUM(F75:F84)</f>
        <v>85374050</v>
      </c>
    </row>
    <row r="87" spans="1:10" x14ac:dyDescent="0.2">
      <c r="A87" s="4" t="s">
        <v>15</v>
      </c>
      <c r="B87" s="57">
        <v>16</v>
      </c>
      <c r="C87" s="373" t="s">
        <v>114</v>
      </c>
      <c r="D87" s="373"/>
    </row>
    <row r="88" spans="1:10" x14ac:dyDescent="0.2">
      <c r="C88" s="366" t="s">
        <v>250</v>
      </c>
      <c r="D88" s="370"/>
      <c r="E88" s="366" t="s">
        <v>279</v>
      </c>
      <c r="F88" s="374" t="s">
        <v>278</v>
      </c>
    </row>
    <row r="89" spans="1:10" x14ac:dyDescent="0.2">
      <c r="C89" s="371"/>
      <c r="D89" s="372"/>
      <c r="E89" s="367" t="s">
        <v>29</v>
      </c>
      <c r="F89" s="376"/>
    </row>
    <row r="90" spans="1:10" x14ac:dyDescent="0.2">
      <c r="C90" s="13" t="s">
        <v>49</v>
      </c>
      <c r="D90" s="141" t="s">
        <v>126</v>
      </c>
      <c r="E90" s="5">
        <f>I22</f>
        <v>8015942.3399999999</v>
      </c>
      <c r="F90" s="5">
        <f>E90*12</f>
        <v>96191308.079999998</v>
      </c>
    </row>
    <row r="91" spans="1:10" x14ac:dyDescent="0.2">
      <c r="C91" s="144" t="s">
        <v>32</v>
      </c>
      <c r="D91" s="145" t="s">
        <v>113</v>
      </c>
      <c r="E91" s="5">
        <f>J65</f>
        <v>140502918</v>
      </c>
      <c r="F91" s="5">
        <f>E91*12</f>
        <v>1686035016</v>
      </c>
    </row>
    <row r="92" spans="1:10" x14ac:dyDescent="0.2">
      <c r="C92" s="13" t="s">
        <v>106</v>
      </c>
      <c r="D92" s="14" t="s">
        <v>118</v>
      </c>
      <c r="E92" s="5">
        <f>E85</f>
        <v>7114504.166666666</v>
      </c>
      <c r="F92" s="5">
        <f>E92*12</f>
        <v>85374050</v>
      </c>
    </row>
    <row r="93" spans="1:10" x14ac:dyDescent="0.2">
      <c r="C93" s="368" t="s">
        <v>216</v>
      </c>
      <c r="D93" s="369"/>
      <c r="E93" s="2">
        <f>SUM(E90:E92)</f>
        <v>155633364.50666666</v>
      </c>
      <c r="F93" s="2">
        <f>SUM(F90:F92)</f>
        <v>1867600374.0799999</v>
      </c>
    </row>
    <row r="95" spans="1:10" x14ac:dyDescent="0.2">
      <c r="A95" s="4" t="s">
        <v>15</v>
      </c>
      <c r="B95" s="57">
        <v>17</v>
      </c>
      <c r="C95" s="373" t="s">
        <v>45</v>
      </c>
      <c r="D95" s="373"/>
    </row>
    <row r="96" spans="1:10" x14ac:dyDescent="0.2">
      <c r="C96" s="374" t="s">
        <v>250</v>
      </c>
      <c r="D96" s="366" t="s">
        <v>215</v>
      </c>
      <c r="E96" s="366" t="s">
        <v>252</v>
      </c>
      <c r="F96" s="379" t="s">
        <v>280</v>
      </c>
      <c r="G96" s="379" t="s">
        <v>26</v>
      </c>
      <c r="H96" s="377" t="s">
        <v>281</v>
      </c>
      <c r="I96" s="378"/>
      <c r="J96" s="374" t="s">
        <v>256</v>
      </c>
    </row>
    <row r="97" spans="1:11" x14ac:dyDescent="0.2">
      <c r="C97" s="375"/>
      <c r="D97" s="367"/>
      <c r="E97" s="367" t="s">
        <v>29</v>
      </c>
      <c r="F97" s="380"/>
      <c r="G97" s="380"/>
      <c r="H97" s="214" t="s">
        <v>282</v>
      </c>
      <c r="I97" s="214" t="s">
        <v>216</v>
      </c>
      <c r="J97" s="375"/>
    </row>
    <row r="98" spans="1:11" x14ac:dyDescent="0.2">
      <c r="C98" s="21" t="s">
        <v>196</v>
      </c>
      <c r="D98" s="176">
        <v>1</v>
      </c>
      <c r="E98" s="179">
        <v>3000000</v>
      </c>
      <c r="F98" s="157">
        <v>0</v>
      </c>
      <c r="G98" s="5">
        <f>(E98+F98)*$E$12</f>
        <v>1823069.9999999998</v>
      </c>
      <c r="H98" s="5">
        <f>E98+F98+G98</f>
        <v>4823070</v>
      </c>
      <c r="I98" s="5">
        <f>D98*H98</f>
        <v>4823070</v>
      </c>
      <c r="J98" s="5">
        <f>I98*12</f>
        <v>57876840</v>
      </c>
    </row>
    <row r="99" spans="1:11" x14ac:dyDescent="0.2">
      <c r="C99" s="21"/>
      <c r="D99" s="176"/>
      <c r="E99" s="182"/>
      <c r="F99" s="157"/>
      <c r="G99" s="5"/>
      <c r="H99" s="5"/>
      <c r="I99" s="5"/>
      <c r="J99" s="5"/>
    </row>
    <row r="100" spans="1:11" x14ac:dyDescent="0.2">
      <c r="C100" s="191" t="s">
        <v>216</v>
      </c>
      <c r="D100" s="231">
        <f t="shared" ref="D100:J100" si="5">SUM(D98:D99)</f>
        <v>1</v>
      </c>
      <c r="E100" s="2">
        <f t="shared" si="5"/>
        <v>3000000</v>
      </c>
      <c r="F100" s="2">
        <f t="shared" si="5"/>
        <v>0</v>
      </c>
      <c r="G100" s="2">
        <f t="shared" si="5"/>
        <v>1823069.9999999998</v>
      </c>
      <c r="H100" s="2">
        <f t="shared" si="5"/>
        <v>4823070</v>
      </c>
      <c r="I100" s="2">
        <f t="shared" si="5"/>
        <v>4823070</v>
      </c>
      <c r="J100" s="2">
        <f t="shared" si="5"/>
        <v>57876840</v>
      </c>
    </row>
    <row r="102" spans="1:11" x14ac:dyDescent="0.2">
      <c r="A102" s="4" t="s">
        <v>15</v>
      </c>
      <c r="B102" s="57">
        <v>18</v>
      </c>
      <c r="C102" s="373" t="s">
        <v>43</v>
      </c>
      <c r="D102" s="373"/>
    </row>
    <row r="103" spans="1:11" x14ac:dyDescent="0.2">
      <c r="C103" s="366" t="s">
        <v>250</v>
      </c>
      <c r="D103" s="370"/>
      <c r="E103" s="366" t="s">
        <v>277</v>
      </c>
      <c r="F103" s="374" t="s">
        <v>278</v>
      </c>
    </row>
    <row r="104" spans="1:11" x14ac:dyDescent="0.2">
      <c r="C104" s="371"/>
      <c r="D104" s="372"/>
      <c r="E104" s="367" t="s">
        <v>29</v>
      </c>
      <c r="F104" s="376"/>
    </row>
    <row r="105" spans="1:11" x14ac:dyDescent="0.2">
      <c r="C105" s="13" t="s">
        <v>40</v>
      </c>
      <c r="D105" s="323">
        <v>0.05</v>
      </c>
      <c r="E105" s="232">
        <f t="shared" ref="E105:E111" si="6">F105/12</f>
        <v>64375</v>
      </c>
      <c r="F105" s="5">
        <f>E30*D105</f>
        <v>772500</v>
      </c>
    </row>
    <row r="106" spans="1:11" x14ac:dyDescent="0.2">
      <c r="C106" s="144" t="s">
        <v>41</v>
      </c>
      <c r="D106" s="334">
        <v>0.05</v>
      </c>
      <c r="E106" s="232">
        <f t="shared" si="6"/>
        <v>72995.833333333328</v>
      </c>
      <c r="F106" s="232">
        <f>((E27*E37)+(E28*E38)+(E29*E39)+(E30*E40)+(E31*E41))*D106</f>
        <v>875950</v>
      </c>
    </row>
    <row r="107" spans="1:11" x14ac:dyDescent="0.2">
      <c r="C107" s="13" t="s">
        <v>104</v>
      </c>
      <c r="D107" s="335" t="s">
        <v>112</v>
      </c>
      <c r="E107" s="232">
        <f t="shared" si="6"/>
        <v>0</v>
      </c>
      <c r="F107" s="5">
        <f>F45</f>
        <v>0</v>
      </c>
      <c r="J107" s="7"/>
    </row>
    <row r="108" spans="1:11" x14ac:dyDescent="0.2">
      <c r="C108" s="13" t="s">
        <v>108</v>
      </c>
      <c r="D108" s="336" t="s">
        <v>112</v>
      </c>
      <c r="E108" s="232">
        <f t="shared" si="6"/>
        <v>0</v>
      </c>
      <c r="F108" s="5">
        <f>F46</f>
        <v>0</v>
      </c>
      <c r="K108" s="3" t="s">
        <v>147</v>
      </c>
    </row>
    <row r="109" spans="1:11" x14ac:dyDescent="0.2">
      <c r="C109" s="13" t="s">
        <v>109</v>
      </c>
      <c r="D109" s="335" t="s">
        <v>112</v>
      </c>
      <c r="E109" s="232">
        <f t="shared" si="6"/>
        <v>60233.333333333336</v>
      </c>
      <c r="F109" s="5">
        <f>F47</f>
        <v>722800</v>
      </c>
    </row>
    <row r="110" spans="1:11" x14ac:dyDescent="0.2">
      <c r="C110" s="13" t="s">
        <v>110</v>
      </c>
      <c r="D110" s="335" t="s">
        <v>112</v>
      </c>
      <c r="E110" s="232">
        <f t="shared" si="6"/>
        <v>231750</v>
      </c>
      <c r="F110" s="5">
        <f>F48</f>
        <v>2781000</v>
      </c>
    </row>
    <row r="111" spans="1:11" x14ac:dyDescent="0.2">
      <c r="C111" s="13" t="s">
        <v>111</v>
      </c>
      <c r="D111" s="335" t="s">
        <v>112</v>
      </c>
      <c r="E111" s="232">
        <f t="shared" si="6"/>
        <v>0</v>
      </c>
      <c r="F111" s="5">
        <f>F49</f>
        <v>0</v>
      </c>
    </row>
    <row r="112" spans="1:11" x14ac:dyDescent="0.2">
      <c r="C112" s="144" t="s">
        <v>51</v>
      </c>
      <c r="D112" s="335" t="s">
        <v>125</v>
      </c>
      <c r="E112" s="233">
        <f>'INVERSIONES '!E90</f>
        <v>349999.99999999994</v>
      </c>
      <c r="F112" s="5">
        <f t="shared" ref="F112:F120" si="7">E112*12</f>
        <v>4199999.9999999991</v>
      </c>
    </row>
    <row r="113" spans="1:10" x14ac:dyDescent="0.2">
      <c r="C113" s="13" t="s">
        <v>42</v>
      </c>
      <c r="D113" s="335" t="s">
        <v>125</v>
      </c>
      <c r="E113" s="232">
        <f>('INVERSIONES '!E89+'INVERSIONES '!E91+'INVERSIONES '!E92+'INVERSIONES '!E93)</f>
        <v>179999.99999999997</v>
      </c>
      <c r="F113" s="5">
        <f t="shared" si="7"/>
        <v>2159999.9999999995</v>
      </c>
    </row>
    <row r="114" spans="1:10" hidden="1" x14ac:dyDescent="0.2">
      <c r="C114" s="144" t="s">
        <v>44</v>
      </c>
      <c r="D114" s="337"/>
      <c r="E114" s="146">
        <f>'INVERSIONES '!E90</f>
        <v>349999.99999999994</v>
      </c>
      <c r="F114" s="5">
        <f t="shared" si="7"/>
        <v>4199999.9999999991</v>
      </c>
    </row>
    <row r="115" spans="1:10" x14ac:dyDescent="0.2">
      <c r="C115" s="13" t="s">
        <v>149</v>
      </c>
      <c r="D115" s="335"/>
      <c r="E115" s="20">
        <v>1200000</v>
      </c>
      <c r="F115" s="5">
        <f t="shared" si="7"/>
        <v>14400000</v>
      </c>
      <c r="H115" s="7"/>
    </row>
    <row r="116" spans="1:10" x14ac:dyDescent="0.2">
      <c r="C116" s="13" t="s">
        <v>13</v>
      </c>
      <c r="D116" s="335"/>
      <c r="E116" s="20">
        <v>300000</v>
      </c>
      <c r="F116" s="5">
        <f t="shared" si="7"/>
        <v>3600000</v>
      </c>
    </row>
    <row r="117" spans="1:10" x14ac:dyDescent="0.2">
      <c r="C117" s="13" t="s">
        <v>91</v>
      </c>
      <c r="D117" s="335"/>
      <c r="E117" s="20">
        <v>10000000</v>
      </c>
      <c r="F117" s="5">
        <f t="shared" si="7"/>
        <v>120000000</v>
      </c>
    </row>
    <row r="118" spans="1:10" x14ac:dyDescent="0.2">
      <c r="C118" s="13" t="s">
        <v>7</v>
      </c>
      <c r="D118" s="335"/>
      <c r="E118" s="20">
        <v>50000</v>
      </c>
      <c r="F118" s="5">
        <f t="shared" si="7"/>
        <v>600000</v>
      </c>
    </row>
    <row r="119" spans="1:10" x14ac:dyDescent="0.2">
      <c r="C119" s="13" t="s">
        <v>48</v>
      </c>
      <c r="D119" s="335"/>
      <c r="E119" s="232">
        <f>F119/12</f>
        <v>1021083.3333333334</v>
      </c>
      <c r="F119" s="5">
        <f>'INVERSIONES '!D74</f>
        <v>12253000</v>
      </c>
    </row>
    <row r="120" spans="1:10" ht="25.5" x14ac:dyDescent="0.2">
      <c r="C120" s="13" t="s">
        <v>194</v>
      </c>
      <c r="D120" s="335"/>
      <c r="E120" s="20">
        <v>1800000</v>
      </c>
      <c r="F120" s="5">
        <f t="shared" si="7"/>
        <v>21600000</v>
      </c>
    </row>
    <row r="121" spans="1:10" x14ac:dyDescent="0.2">
      <c r="C121" s="368" t="s">
        <v>216</v>
      </c>
      <c r="D121" s="369"/>
      <c r="E121" s="2">
        <f>SUM(E105:E120)</f>
        <v>15680437.5</v>
      </c>
      <c r="F121" s="2">
        <f>SUM(F105:F120)</f>
        <v>188165250</v>
      </c>
      <c r="G121" s="7"/>
    </row>
    <row r="123" spans="1:10" x14ac:dyDescent="0.2">
      <c r="A123" s="4" t="s">
        <v>15</v>
      </c>
      <c r="B123" s="57">
        <v>19</v>
      </c>
      <c r="C123" s="4" t="s">
        <v>46</v>
      </c>
    </row>
    <row r="124" spans="1:10" x14ac:dyDescent="0.2">
      <c r="C124" s="374" t="s">
        <v>250</v>
      </c>
      <c r="D124" s="366" t="s">
        <v>215</v>
      </c>
      <c r="E124" s="366" t="s">
        <v>252</v>
      </c>
      <c r="F124" s="379" t="s">
        <v>253</v>
      </c>
      <c r="G124" s="379" t="s">
        <v>283</v>
      </c>
      <c r="H124" s="377" t="s">
        <v>281</v>
      </c>
      <c r="I124" s="378"/>
      <c r="J124" s="374" t="s">
        <v>256</v>
      </c>
    </row>
    <row r="125" spans="1:10" x14ac:dyDescent="0.2">
      <c r="C125" s="375"/>
      <c r="D125" s="367"/>
      <c r="E125" s="367" t="s">
        <v>29</v>
      </c>
      <c r="F125" s="380"/>
      <c r="G125" s="380"/>
      <c r="H125" s="214" t="s">
        <v>282</v>
      </c>
      <c r="I125" s="214" t="s">
        <v>216</v>
      </c>
      <c r="J125" s="375"/>
    </row>
    <row r="126" spans="1:10" x14ac:dyDescent="0.2">
      <c r="C126" s="21" t="s">
        <v>201</v>
      </c>
      <c r="D126" s="176">
        <v>1</v>
      </c>
      <c r="E126" s="182">
        <v>1500000</v>
      </c>
      <c r="F126" s="179">
        <v>162000</v>
      </c>
      <c r="G126" s="5">
        <f>(E126+F126)*$E$12</f>
        <v>1009980.7799999999</v>
      </c>
      <c r="H126" s="5">
        <f>E126+F126+G126</f>
        <v>2671980.7799999998</v>
      </c>
      <c r="I126" s="5">
        <f>D126*H126</f>
        <v>2671980.7799999998</v>
      </c>
      <c r="J126" s="5">
        <f>I126*12</f>
        <v>32063769.359999999</v>
      </c>
    </row>
    <row r="127" spans="1:10" x14ac:dyDescent="0.2">
      <c r="C127" s="21" t="s">
        <v>204</v>
      </c>
      <c r="D127" s="176">
        <v>1</v>
      </c>
      <c r="E127" s="182">
        <v>1700000</v>
      </c>
      <c r="F127" s="179">
        <v>162000</v>
      </c>
      <c r="G127" s="5">
        <f>(E127+F127)*$E$12</f>
        <v>1131518.7799999998</v>
      </c>
      <c r="H127" s="5">
        <f>E127+F127+G127</f>
        <v>2993518.78</v>
      </c>
      <c r="I127" s="5">
        <f>D127*H127</f>
        <v>2993518.78</v>
      </c>
      <c r="J127" s="5">
        <f>I127*12</f>
        <v>35922225.359999999</v>
      </c>
    </row>
    <row r="128" spans="1:10" x14ac:dyDescent="0.2">
      <c r="C128" s="21" t="s">
        <v>197</v>
      </c>
      <c r="D128" s="176">
        <v>1</v>
      </c>
      <c r="E128" s="182">
        <v>2500000</v>
      </c>
      <c r="F128" s="179">
        <v>162000</v>
      </c>
      <c r="G128" s="5">
        <f>(E128+F128)*$E$12</f>
        <v>1617670.7799999998</v>
      </c>
      <c r="H128" s="5">
        <f>E128+F128+G128</f>
        <v>4279670.7799999993</v>
      </c>
      <c r="I128" s="5">
        <f>D128*H128</f>
        <v>4279670.7799999993</v>
      </c>
      <c r="J128" s="5">
        <f>I128*12</f>
        <v>51356049.359999992</v>
      </c>
    </row>
    <row r="129" spans="1:10" x14ac:dyDescent="0.2">
      <c r="C129" s="191" t="s">
        <v>216</v>
      </c>
      <c r="D129" s="231">
        <f t="shared" ref="D129:J129" si="8">SUM(D126:D128)</f>
        <v>3</v>
      </c>
      <c r="E129" s="2">
        <f t="shared" si="8"/>
        <v>5700000</v>
      </c>
      <c r="F129" s="2">
        <f t="shared" si="8"/>
        <v>486000</v>
      </c>
      <c r="G129" s="2">
        <f t="shared" si="8"/>
        <v>3759170.3399999994</v>
      </c>
      <c r="H129" s="2">
        <f t="shared" si="8"/>
        <v>9945170.3399999999</v>
      </c>
      <c r="I129" s="2">
        <f t="shared" si="8"/>
        <v>9945170.3399999999</v>
      </c>
      <c r="J129" s="2">
        <f t="shared" si="8"/>
        <v>119342044.07999998</v>
      </c>
    </row>
    <row r="130" spans="1:10" x14ac:dyDescent="0.2">
      <c r="C130" s="26"/>
      <c r="D130" s="19"/>
      <c r="E130" s="27"/>
      <c r="F130" s="27"/>
      <c r="G130" s="27"/>
      <c r="H130" s="27"/>
      <c r="I130" s="27"/>
      <c r="J130" s="27"/>
    </row>
    <row r="131" spans="1:10" ht="12.95" customHeight="1" x14ac:dyDescent="0.2">
      <c r="A131" s="4" t="s">
        <v>15</v>
      </c>
      <c r="B131" s="57" t="s">
        <v>233</v>
      </c>
      <c r="C131" s="373" t="s">
        <v>202</v>
      </c>
      <c r="D131" s="373"/>
      <c r="E131" s="27"/>
      <c r="F131" s="27"/>
      <c r="G131" s="27"/>
      <c r="H131" s="27"/>
      <c r="I131" s="27"/>
      <c r="J131" s="27"/>
    </row>
    <row r="132" spans="1:10" ht="12.95" customHeight="1" x14ac:dyDescent="0.2">
      <c r="C132" s="366" t="s">
        <v>250</v>
      </c>
      <c r="D132" s="395"/>
      <c r="E132" s="366" t="s">
        <v>277</v>
      </c>
      <c r="F132" s="374" t="s">
        <v>278</v>
      </c>
      <c r="G132" s="27"/>
      <c r="H132" s="27"/>
      <c r="I132" s="27"/>
      <c r="J132" s="27"/>
    </row>
    <row r="133" spans="1:10" ht="12.95" customHeight="1" x14ac:dyDescent="0.2">
      <c r="C133" s="367"/>
      <c r="D133" s="396"/>
      <c r="E133" s="367" t="s">
        <v>29</v>
      </c>
      <c r="F133" s="376"/>
      <c r="G133" s="27"/>
      <c r="H133" s="27"/>
      <c r="I133" s="27"/>
      <c r="J133" s="27"/>
    </row>
    <row r="134" spans="1:10" ht="12.95" customHeight="1" x14ac:dyDescent="0.2">
      <c r="C134" s="331" t="s">
        <v>203</v>
      </c>
      <c r="D134" s="323"/>
      <c r="E134" s="232">
        <f>F134/12</f>
        <v>375000</v>
      </c>
      <c r="F134" s="5">
        <v>4500000</v>
      </c>
      <c r="G134" s="27"/>
      <c r="H134" s="27"/>
      <c r="I134" s="27"/>
      <c r="J134" s="27"/>
    </row>
    <row r="135" spans="1:10" ht="12.95" customHeight="1" x14ac:dyDescent="0.2">
      <c r="C135" s="13"/>
      <c r="D135" s="332"/>
      <c r="E135" s="232"/>
      <c r="F135" s="5"/>
      <c r="G135" s="27"/>
      <c r="H135" s="27"/>
      <c r="I135" s="27"/>
      <c r="J135" s="27"/>
    </row>
    <row r="136" spans="1:10" ht="12.95" customHeight="1" x14ac:dyDescent="0.2">
      <c r="C136" s="393" t="s">
        <v>216</v>
      </c>
      <c r="D136" s="394"/>
      <c r="E136" s="2">
        <f>SUM(E134:E135)</f>
        <v>375000</v>
      </c>
      <c r="F136" s="2">
        <f>SUM(F134:F135)</f>
        <v>4500000</v>
      </c>
      <c r="G136" s="27"/>
      <c r="H136" s="27"/>
      <c r="I136" s="27"/>
      <c r="J136" s="27"/>
    </row>
    <row r="137" spans="1:10" x14ac:dyDescent="0.2">
      <c r="C137" s="26"/>
      <c r="D137" s="19"/>
      <c r="E137" s="27"/>
      <c r="F137" s="27"/>
      <c r="G137" s="27"/>
      <c r="H137" s="27"/>
      <c r="I137" s="27"/>
      <c r="J137" s="27"/>
    </row>
    <row r="138" spans="1:10" x14ac:dyDescent="0.2">
      <c r="A138" s="4" t="s">
        <v>15</v>
      </c>
      <c r="B138" s="57">
        <v>20</v>
      </c>
      <c r="C138" s="373" t="s">
        <v>96</v>
      </c>
      <c r="D138" s="373"/>
    </row>
    <row r="139" spans="1:10" x14ac:dyDescent="0.2">
      <c r="C139" s="366" t="s">
        <v>250</v>
      </c>
      <c r="D139" s="370"/>
      <c r="E139" s="366" t="s">
        <v>277</v>
      </c>
      <c r="F139" s="374" t="s">
        <v>278</v>
      </c>
    </row>
    <row r="140" spans="1:10" x14ac:dyDescent="0.2">
      <c r="C140" s="371"/>
      <c r="D140" s="372"/>
      <c r="E140" s="367" t="s">
        <v>29</v>
      </c>
      <c r="F140" s="376"/>
    </row>
    <row r="141" spans="1:10" x14ac:dyDescent="0.2">
      <c r="C141" s="13" t="s">
        <v>45</v>
      </c>
      <c r="D141" s="141" t="s">
        <v>128</v>
      </c>
      <c r="E141" s="5">
        <f>F141/12</f>
        <v>4823070</v>
      </c>
      <c r="F141" s="5">
        <f>J100</f>
        <v>57876840</v>
      </c>
    </row>
    <row r="142" spans="1:10" x14ac:dyDescent="0.2">
      <c r="C142" s="142" t="s">
        <v>116</v>
      </c>
      <c r="D142" s="143" t="s">
        <v>130</v>
      </c>
      <c r="E142" s="5">
        <f>F142/12</f>
        <v>9945170.339999998</v>
      </c>
      <c r="F142" s="5">
        <f>J129</f>
        <v>119342044.07999998</v>
      </c>
    </row>
    <row r="143" spans="1:10" x14ac:dyDescent="0.2">
      <c r="C143" s="13" t="s">
        <v>43</v>
      </c>
      <c r="D143" s="323" t="s">
        <v>129</v>
      </c>
      <c r="E143" s="232">
        <f>F143/12</f>
        <v>15680437.5</v>
      </c>
      <c r="F143" s="5">
        <f>F121</f>
        <v>188165250</v>
      </c>
    </row>
    <row r="144" spans="1:10" x14ac:dyDescent="0.2">
      <c r="C144" s="13" t="s">
        <v>205</v>
      </c>
      <c r="D144" s="323" t="s">
        <v>206</v>
      </c>
      <c r="E144" s="232">
        <f>E136</f>
        <v>375000</v>
      </c>
      <c r="F144" s="5">
        <f>F136</f>
        <v>4500000</v>
      </c>
    </row>
    <row r="145" spans="1:7" x14ac:dyDescent="0.2">
      <c r="C145" s="391" t="s">
        <v>216</v>
      </c>
      <c r="D145" s="392"/>
      <c r="E145" s="2">
        <f>SUM(E141:E144)</f>
        <v>30823677.839999996</v>
      </c>
      <c r="F145" s="2">
        <f>SUM(F141:F144)</f>
        <v>369884134.07999998</v>
      </c>
    </row>
    <row r="146" spans="1:7" x14ac:dyDescent="0.2">
      <c r="C146" s="26"/>
      <c r="D146" s="26"/>
      <c r="E146" s="27"/>
      <c r="F146" s="27"/>
    </row>
    <row r="147" spans="1:7" x14ac:dyDescent="0.2">
      <c r="C147" s="147"/>
      <c r="D147" s="148"/>
    </row>
    <row r="148" spans="1:7" x14ac:dyDescent="0.2">
      <c r="A148" s="4" t="s">
        <v>15</v>
      </c>
      <c r="B148" s="57">
        <v>21</v>
      </c>
      <c r="C148" s="373" t="s">
        <v>4</v>
      </c>
      <c r="D148" s="373"/>
    </row>
    <row r="149" spans="1:7" x14ac:dyDescent="0.2">
      <c r="C149" s="366" t="s">
        <v>285</v>
      </c>
      <c r="D149" s="370"/>
      <c r="E149" s="374" t="s">
        <v>284</v>
      </c>
    </row>
    <row r="150" spans="1:7" x14ac:dyDescent="0.2">
      <c r="C150" s="371"/>
      <c r="D150" s="372"/>
      <c r="E150" s="375" t="s">
        <v>29</v>
      </c>
    </row>
    <row r="151" spans="1:7" x14ac:dyDescent="0.2">
      <c r="C151" s="13" t="s">
        <v>58</v>
      </c>
      <c r="D151" s="141" t="s">
        <v>131</v>
      </c>
      <c r="E151" s="5">
        <v>5669689.049983751</v>
      </c>
      <c r="F151" s="333"/>
    </row>
    <row r="152" spans="1:7" ht="15" customHeight="1" x14ac:dyDescent="0.2">
      <c r="C152" s="13" t="s">
        <v>59</v>
      </c>
      <c r="D152" s="141" t="s">
        <v>131</v>
      </c>
      <c r="E152" s="5">
        <v>5576438.4359261841</v>
      </c>
      <c r="F152" s="333"/>
    </row>
    <row r="153" spans="1:7" ht="13.5" customHeight="1" x14ac:dyDescent="0.2">
      <c r="C153" s="13" t="s">
        <v>60</v>
      </c>
      <c r="D153" s="141" t="s">
        <v>131</v>
      </c>
      <c r="E153" s="5">
        <v>5480576.8046750054</v>
      </c>
      <c r="F153" s="333"/>
    </row>
    <row r="154" spans="1:7" ht="13.5" thickBot="1" x14ac:dyDescent="0.25">
      <c r="G154" s="11"/>
    </row>
    <row r="155" spans="1:7" ht="13.5" thickBot="1" x14ac:dyDescent="0.25">
      <c r="C155" s="3" t="s">
        <v>199</v>
      </c>
      <c r="F155" s="190">
        <v>1</v>
      </c>
    </row>
    <row r="157" spans="1:7" x14ac:dyDescent="0.2">
      <c r="A157" s="4" t="s">
        <v>15</v>
      </c>
      <c r="B157" s="57">
        <v>22</v>
      </c>
      <c r="C157" s="373" t="s">
        <v>54</v>
      </c>
      <c r="D157" s="373"/>
    </row>
    <row r="158" spans="1:7" x14ac:dyDescent="0.2">
      <c r="C158" s="366" t="s">
        <v>286</v>
      </c>
      <c r="D158" s="370"/>
      <c r="E158" s="366" t="s">
        <v>284</v>
      </c>
      <c r="F158" s="374" t="s">
        <v>287</v>
      </c>
    </row>
    <row r="159" spans="1:7" x14ac:dyDescent="0.2">
      <c r="C159" s="371"/>
      <c r="D159" s="372"/>
      <c r="E159" s="367" t="s">
        <v>29</v>
      </c>
      <c r="F159" s="375"/>
    </row>
    <row r="160" spans="1:7" ht="25.5" x14ac:dyDescent="0.2">
      <c r="C160" s="21" t="s">
        <v>117</v>
      </c>
      <c r="D160" s="14" t="s">
        <v>135</v>
      </c>
      <c r="E160" s="5">
        <f>E93</f>
        <v>155633364.50666666</v>
      </c>
      <c r="F160" s="232">
        <f>'UND MENS PROD PRIMER AÑO'!B4*H65</f>
        <v>84301750.799999997</v>
      </c>
    </row>
    <row r="161" spans="1:8" x14ac:dyDescent="0.2">
      <c r="C161" s="21" t="s">
        <v>55</v>
      </c>
      <c r="D161" s="14" t="s">
        <v>136</v>
      </c>
      <c r="E161" s="5">
        <f>E145</f>
        <v>30823677.839999996</v>
      </c>
      <c r="F161" s="232">
        <f>E161*F155</f>
        <v>30823677.839999996</v>
      </c>
    </row>
    <row r="162" spans="1:8" x14ac:dyDescent="0.2">
      <c r="C162" s="21" t="s">
        <v>4</v>
      </c>
      <c r="D162" s="14" t="s">
        <v>122</v>
      </c>
      <c r="E162" s="5">
        <f>E151</f>
        <v>5669689.049983751</v>
      </c>
      <c r="F162" s="232">
        <f>E151+E152</f>
        <v>11246127.485909935</v>
      </c>
    </row>
    <row r="163" spans="1:8" x14ac:dyDescent="0.2">
      <c r="C163" s="21" t="s">
        <v>75</v>
      </c>
      <c r="D163" s="14" t="s">
        <v>142</v>
      </c>
      <c r="E163" s="5">
        <f>((PROYECCIONES!F29*0.004)/12)</f>
        <v>681659.94400187128</v>
      </c>
      <c r="F163" s="5">
        <f>E163*F155</f>
        <v>681659.94400187128</v>
      </c>
    </row>
    <row r="164" spans="1:8" x14ac:dyDescent="0.2">
      <c r="C164" s="21" t="s">
        <v>119</v>
      </c>
      <c r="D164" s="14" t="s">
        <v>134</v>
      </c>
      <c r="E164" s="5">
        <f>(E119+E111+E110+E109+E108+E107+E77+E78+E79+E80+E81)</f>
        <v>2449725</v>
      </c>
      <c r="F164" s="5">
        <f>E164*F155</f>
        <v>2449725</v>
      </c>
    </row>
    <row r="165" spans="1:8" x14ac:dyDescent="0.2">
      <c r="C165" s="368" t="s">
        <v>216</v>
      </c>
      <c r="D165" s="369"/>
      <c r="E165" s="2">
        <f>SUM(E160:E163)-E164</f>
        <v>190358666.34065229</v>
      </c>
      <c r="F165" s="2">
        <f>SUM(F160:F163)-F164</f>
        <v>124603491.06991179</v>
      </c>
    </row>
    <row r="167" spans="1:8" x14ac:dyDescent="0.2">
      <c r="A167" s="4" t="s">
        <v>15</v>
      </c>
      <c r="B167" s="57">
        <v>23</v>
      </c>
      <c r="C167" s="373" t="s">
        <v>61</v>
      </c>
      <c r="D167" s="373"/>
    </row>
    <row r="168" spans="1:8" x14ac:dyDescent="0.2">
      <c r="C168" s="366" t="s">
        <v>288</v>
      </c>
      <c r="D168" s="370"/>
      <c r="E168" s="374" t="s">
        <v>240</v>
      </c>
    </row>
    <row r="169" spans="1:8" x14ac:dyDescent="0.2">
      <c r="C169" s="371"/>
      <c r="D169" s="372"/>
      <c r="E169" s="375" t="s">
        <v>29</v>
      </c>
    </row>
    <row r="170" spans="1:8" x14ac:dyDescent="0.2">
      <c r="C170" s="21" t="s">
        <v>17</v>
      </c>
      <c r="D170" s="14" t="s">
        <v>121</v>
      </c>
      <c r="E170" s="5">
        <f>'INVERSIONES '!D65</f>
        <v>151613000</v>
      </c>
    </row>
    <row r="171" spans="1:8" x14ac:dyDescent="0.2">
      <c r="C171" s="21" t="s">
        <v>62</v>
      </c>
      <c r="D171" s="14" t="s">
        <v>127</v>
      </c>
      <c r="E171" s="5">
        <f>'INVERSIONES '!D73</f>
        <v>61265000</v>
      </c>
    </row>
    <row r="172" spans="1:8" x14ac:dyDescent="0.2">
      <c r="C172" s="21" t="s">
        <v>74</v>
      </c>
      <c r="D172" s="14" t="s">
        <v>137</v>
      </c>
      <c r="E172" s="5">
        <f>F165</f>
        <v>124603491.06991179</v>
      </c>
    </row>
    <row r="173" spans="1:8" x14ac:dyDescent="0.2">
      <c r="C173" s="368" t="s">
        <v>216</v>
      </c>
      <c r="D173" s="369"/>
      <c r="E173" s="2">
        <f>SUM(E170:E172)</f>
        <v>337481491.06991178</v>
      </c>
    </row>
    <row r="174" spans="1:8" x14ac:dyDescent="0.2">
      <c r="H174" s="7"/>
    </row>
    <row r="175" spans="1:8" x14ac:dyDescent="0.2">
      <c r="G175" s="11"/>
      <c r="H175" s="7"/>
    </row>
    <row r="176" spans="1:8" x14ac:dyDescent="0.2">
      <c r="A176" s="4" t="s">
        <v>15</v>
      </c>
      <c r="B176" s="4">
        <v>24</v>
      </c>
      <c r="C176" s="149" t="s">
        <v>61</v>
      </c>
      <c r="D176" s="5">
        <f>E173</f>
        <v>337481491.06991178</v>
      </c>
      <c r="E176" s="365" t="s">
        <v>289</v>
      </c>
      <c r="F176" s="365"/>
      <c r="G176" s="11"/>
      <c r="H176" s="7"/>
    </row>
    <row r="177" spans="3:6" x14ac:dyDescent="0.2">
      <c r="C177" s="21" t="s">
        <v>76</v>
      </c>
      <c r="D177" s="17">
        <f>+E173-CRÉDITO!F3</f>
        <v>134992596.42796472</v>
      </c>
      <c r="E177" s="234">
        <f>+D177/E173</f>
        <v>0.4</v>
      </c>
      <c r="F177" s="28" t="s">
        <v>93</v>
      </c>
    </row>
    <row r="178" spans="3:6" x14ac:dyDescent="0.2">
      <c r="C178" s="21" t="s">
        <v>77</v>
      </c>
      <c r="D178" s="2">
        <f>E173-D177</f>
        <v>202488894.64194706</v>
      </c>
      <c r="E178" s="234">
        <f>+D178/E173</f>
        <v>0.6</v>
      </c>
      <c r="F178" s="28" t="s">
        <v>94</v>
      </c>
    </row>
    <row r="179" spans="3:6" x14ac:dyDescent="0.2">
      <c r="D179" s="7"/>
    </row>
    <row r="182" spans="3:6" x14ac:dyDescent="0.2">
      <c r="D182" s="7"/>
    </row>
  </sheetData>
  <mergeCells count="90">
    <mergeCell ref="F88:F89"/>
    <mergeCell ref="F139:F140"/>
    <mergeCell ref="E25:E26"/>
    <mergeCell ref="E52:E53"/>
    <mergeCell ref="C72:E72"/>
    <mergeCell ref="F124:F125"/>
    <mergeCell ref="E88:E89"/>
    <mergeCell ref="F73:F74"/>
    <mergeCell ref="F25:F26"/>
    <mergeCell ref="F132:F133"/>
    <mergeCell ref="C136:D136"/>
    <mergeCell ref="C131:D131"/>
    <mergeCell ref="C132:D133"/>
    <mergeCell ref="C124:C125"/>
    <mergeCell ref="D124:D125"/>
    <mergeCell ref="C73:D74"/>
    <mergeCell ref="C5:D5"/>
    <mergeCell ref="C6:D6"/>
    <mergeCell ref="C7:D7"/>
    <mergeCell ref="C8:D8"/>
    <mergeCell ref="E158:E159"/>
    <mergeCell ref="E149:E150"/>
    <mergeCell ref="C158:D159"/>
    <mergeCell ref="C157:D157"/>
    <mergeCell ref="E124:E125"/>
    <mergeCell ref="C145:D145"/>
    <mergeCell ref="E132:E133"/>
    <mergeCell ref="E103:E104"/>
    <mergeCell ref="E96:E97"/>
    <mergeCell ref="C138:D138"/>
    <mergeCell ref="C96:C97"/>
    <mergeCell ref="C148:D148"/>
    <mergeCell ref="C121:D121"/>
    <mergeCell ref="C102:D102"/>
    <mergeCell ref="C93:D93"/>
    <mergeCell ref="C87:D87"/>
    <mergeCell ref="E73:E74"/>
    <mergeCell ref="D96:D97"/>
    <mergeCell ref="C95:D95"/>
    <mergeCell ref="C88:D89"/>
    <mergeCell ref="C85:D85"/>
    <mergeCell ref="C103:D104"/>
    <mergeCell ref="D35:E35"/>
    <mergeCell ref="D52:D53"/>
    <mergeCell ref="J25:J26"/>
    <mergeCell ref="C32:D32"/>
    <mergeCell ref="I25:I26"/>
    <mergeCell ref="H25:H26"/>
    <mergeCell ref="I52:I53"/>
    <mergeCell ref="C35:C36"/>
    <mergeCell ref="C65:D65"/>
    <mergeCell ref="F52:F53"/>
    <mergeCell ref="G52:G53"/>
    <mergeCell ref="J52:J53"/>
    <mergeCell ref="E43:F43"/>
    <mergeCell ref="C43:C44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J96:J97"/>
    <mergeCell ref="F103:F104"/>
    <mergeCell ref="H96:I96"/>
    <mergeCell ref="H124:I124"/>
    <mergeCell ref="J124:J125"/>
    <mergeCell ref="F96:F97"/>
    <mergeCell ref="G96:G97"/>
    <mergeCell ref="G124:G125"/>
    <mergeCell ref="E176:F176"/>
    <mergeCell ref="E139:E140"/>
    <mergeCell ref="C165:D165"/>
    <mergeCell ref="C173:D173"/>
    <mergeCell ref="C168:D169"/>
    <mergeCell ref="C167:D167"/>
    <mergeCell ref="C139:D140"/>
    <mergeCell ref="E168:E169"/>
    <mergeCell ref="C149:D150"/>
    <mergeCell ref="F158:F159"/>
  </mergeCells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114"/>
  <sheetViews>
    <sheetView showGridLines="0" zoomScale="136" zoomScaleNormal="90" workbookViewId="0">
      <selection activeCell="C10" sqref="C10:G47"/>
    </sheetView>
  </sheetViews>
  <sheetFormatPr baseColWidth="10" defaultColWidth="11.42578125" defaultRowHeight="12.75" x14ac:dyDescent="0.2"/>
  <cols>
    <col min="1" max="1" width="7.28515625" customWidth="1"/>
    <col min="2" max="2" width="3" customWidth="1"/>
    <col min="3" max="3" width="8.42578125" customWidth="1"/>
    <col min="4" max="4" width="15.42578125" customWidth="1"/>
    <col min="5" max="5" width="16" customWidth="1"/>
    <col min="6" max="6" width="16.42578125" customWidth="1"/>
    <col min="7" max="7" width="19" customWidth="1"/>
    <col min="8" max="8" width="11.42578125" customWidth="1"/>
    <col min="9" max="9" width="6.42578125" customWidth="1"/>
    <col min="10" max="10" width="7.42578125" customWidth="1"/>
    <col min="11" max="11" width="3.7109375" customWidth="1"/>
    <col min="12" max="12" width="11.42578125" bestFit="1" customWidth="1"/>
    <col min="13" max="13" width="17.140625" customWidth="1"/>
    <col min="14" max="14" width="18.85546875" customWidth="1"/>
    <col min="15" max="15" width="18.28515625" customWidth="1"/>
    <col min="16" max="16" width="18.42578125" customWidth="1"/>
  </cols>
  <sheetData>
    <row r="1" spans="1:17" x14ac:dyDescent="0.2">
      <c r="A1" s="4" t="s">
        <v>15</v>
      </c>
      <c r="B1" s="29">
        <v>25</v>
      </c>
      <c r="C1" s="4" t="s">
        <v>56</v>
      </c>
      <c r="D1" s="4"/>
      <c r="E1" s="3"/>
      <c r="F1" s="3"/>
      <c r="G1" s="3"/>
      <c r="H1" s="11"/>
      <c r="I1" s="3"/>
      <c r="J1" s="3"/>
      <c r="K1" s="3"/>
      <c r="L1" s="3"/>
      <c r="M1" s="3"/>
      <c r="N1" s="3"/>
      <c r="O1" s="3"/>
      <c r="P1" s="3"/>
      <c r="Q1" s="3"/>
    </row>
    <row r="2" spans="1:17" x14ac:dyDescent="0.2">
      <c r="A2" s="3"/>
      <c r="B2" s="3"/>
      <c r="C2" s="3"/>
      <c r="D2" s="3"/>
      <c r="E2" s="3"/>
      <c r="F2" s="3"/>
      <c r="G2" s="3"/>
      <c r="H2" s="11"/>
      <c r="I2" s="4"/>
      <c r="J2" s="4"/>
      <c r="K2" s="4"/>
      <c r="L2" s="4"/>
      <c r="M2" s="3"/>
      <c r="N2" s="3"/>
      <c r="O2" s="3"/>
      <c r="P2" s="3"/>
      <c r="Q2" s="3"/>
    </row>
    <row r="3" spans="1:17" x14ac:dyDescent="0.2">
      <c r="A3" s="3"/>
      <c r="B3" s="3"/>
      <c r="C3" s="3"/>
      <c r="D3" s="397" t="s">
        <v>33</v>
      </c>
      <c r="E3" s="397"/>
      <c r="F3" s="238">
        <f>'COSTOS Y GASTOS'!E173*0.6</f>
        <v>202488894.64194706</v>
      </c>
      <c r="G3" s="3"/>
      <c r="H3" s="3"/>
      <c r="J3" s="3"/>
      <c r="K3" s="3"/>
      <c r="L3" s="3"/>
      <c r="M3" s="3"/>
      <c r="N3" s="3"/>
      <c r="O3" s="3"/>
      <c r="P3" s="3"/>
      <c r="Q3" s="3"/>
    </row>
    <row r="4" spans="1:17" x14ac:dyDescent="0.2">
      <c r="A4" s="3"/>
      <c r="B4" s="3"/>
      <c r="C4" s="3"/>
      <c r="D4" s="397" t="s">
        <v>34</v>
      </c>
      <c r="E4" s="397"/>
      <c r="F4" s="150">
        <v>36</v>
      </c>
      <c r="G4" s="3" t="s">
        <v>36</v>
      </c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">
      <c r="A5" s="3"/>
      <c r="B5" s="3"/>
      <c r="C5" s="3"/>
      <c r="D5" s="397" t="s">
        <v>35</v>
      </c>
      <c r="E5" s="397"/>
      <c r="F5" s="151">
        <v>2.8000000000000001E-2</v>
      </c>
      <c r="G5" s="3" t="s">
        <v>37</v>
      </c>
      <c r="H5" s="240">
        <f>((1+F5)^12)-1</f>
        <v>0.39289178147385528</v>
      </c>
      <c r="I5" s="3" t="s">
        <v>86</v>
      </c>
      <c r="K5" s="3"/>
      <c r="L5" s="3"/>
      <c r="M5" s="3"/>
      <c r="N5" s="3"/>
      <c r="O5" s="3"/>
      <c r="P5" s="3"/>
      <c r="Q5" s="3"/>
    </row>
    <row r="6" spans="1:17" x14ac:dyDescent="0.2">
      <c r="A6" s="3"/>
      <c r="B6" s="3"/>
      <c r="C6" s="3"/>
      <c r="D6" s="397" t="s">
        <v>38</v>
      </c>
      <c r="E6" s="397"/>
      <c r="F6" s="239">
        <f>-PMT(F5,F4,F3)</f>
        <v>9000068.1234536488</v>
      </c>
      <c r="G6" s="3" t="s">
        <v>37</v>
      </c>
      <c r="H6" s="3"/>
      <c r="I6" s="3"/>
      <c r="J6" s="3"/>
      <c r="K6" s="3"/>
      <c r="N6" s="3"/>
      <c r="O6" s="3"/>
      <c r="P6" s="3"/>
      <c r="Q6" s="3"/>
    </row>
    <row r="7" spans="1:1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75" customFormat="1" x14ac:dyDescent="0.2">
      <c r="A8" s="22"/>
      <c r="B8" s="22"/>
      <c r="C8" s="174"/>
      <c r="D8" s="174"/>
      <c r="E8" s="174"/>
      <c r="F8" s="174"/>
      <c r="G8" s="174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3"/>
      <c r="B10" s="3"/>
      <c r="C10" s="237" t="s">
        <v>290</v>
      </c>
      <c r="D10" s="237" t="s">
        <v>291</v>
      </c>
      <c r="E10" s="237" t="s">
        <v>292</v>
      </c>
      <c r="F10" s="237" t="s">
        <v>293</v>
      </c>
      <c r="G10" s="237" t="s">
        <v>294</v>
      </c>
      <c r="H10" s="3"/>
      <c r="I10" s="3"/>
      <c r="J10" s="4" t="s">
        <v>15</v>
      </c>
      <c r="K10" s="29">
        <f>B1+1</f>
        <v>26</v>
      </c>
      <c r="L10" s="4" t="s">
        <v>57</v>
      </c>
      <c r="M10" s="3"/>
      <c r="N10" s="3"/>
      <c r="O10" s="3"/>
      <c r="P10" s="3"/>
      <c r="Q10" s="3"/>
    </row>
    <row r="11" spans="1:17" x14ac:dyDescent="0.2">
      <c r="A11" s="3"/>
      <c r="B11" s="3"/>
      <c r="C11" s="46">
        <v>0</v>
      </c>
      <c r="D11" s="15"/>
      <c r="E11" s="15"/>
      <c r="F11" s="15"/>
      <c r="G11" s="121">
        <f>F3</f>
        <v>202488894.64194706</v>
      </c>
      <c r="H11" s="3"/>
      <c r="I11" s="3"/>
      <c r="J11" s="3"/>
      <c r="K11" s="3"/>
      <c r="L11" s="237" t="s">
        <v>295</v>
      </c>
      <c r="M11" s="237" t="s">
        <v>296</v>
      </c>
      <c r="N11" s="237" t="s">
        <v>297</v>
      </c>
      <c r="O11" s="237" t="s">
        <v>298</v>
      </c>
      <c r="P11" s="237" t="s">
        <v>294</v>
      </c>
      <c r="Q11" s="3"/>
    </row>
    <row r="12" spans="1:17" x14ac:dyDescent="0.2">
      <c r="A12" s="3"/>
      <c r="B12" s="3"/>
      <c r="C12" s="46">
        <f>C11+1</f>
        <v>1</v>
      </c>
      <c r="D12" s="122">
        <f>F6</f>
        <v>9000068.1234536488</v>
      </c>
      <c r="E12" s="121">
        <f>G11*$F$5</f>
        <v>5669689.0499745179</v>
      </c>
      <c r="F12" s="121">
        <f>D12-E12</f>
        <v>3330379.0734791309</v>
      </c>
      <c r="G12" s="121">
        <f>G11-F12</f>
        <v>199158515.56846792</v>
      </c>
      <c r="H12" s="3"/>
      <c r="I12" s="3"/>
      <c r="J12" s="3"/>
      <c r="K12" s="3"/>
      <c r="L12" s="46">
        <v>1</v>
      </c>
      <c r="M12" s="122">
        <f>SUM(D12:D23)</f>
        <v>108000817.48144378</v>
      </c>
      <c r="N12" s="121">
        <f>SUM(E12:E23)</f>
        <v>61269440.082784392</v>
      </c>
      <c r="O12" s="121">
        <f>SUM(F12:F23)</f>
        <v>46731377.398659393</v>
      </c>
      <c r="P12" s="121">
        <f>G23</f>
        <v>155757517.24328765</v>
      </c>
      <c r="Q12" s="3"/>
    </row>
    <row r="13" spans="1:17" x14ac:dyDescent="0.2">
      <c r="A13" s="3"/>
      <c r="B13" s="3"/>
      <c r="C13" s="46">
        <f t="shared" ref="C13:C71" si="0">C12+1</f>
        <v>2</v>
      </c>
      <c r="D13" s="122">
        <f>D12</f>
        <v>9000068.1234536488</v>
      </c>
      <c r="E13" s="121">
        <f t="shared" ref="E13:E71" si="1">G12*$F$5</f>
        <v>5576438.4359171018</v>
      </c>
      <c r="F13" s="121">
        <f t="shared" ref="F13:F70" si="2">D13-E13</f>
        <v>3423629.687536547</v>
      </c>
      <c r="G13" s="121">
        <f t="shared" ref="G13:G71" si="3">G12-F13</f>
        <v>195734885.88093138</v>
      </c>
      <c r="H13" s="3"/>
      <c r="I13" s="3"/>
      <c r="J13" s="3"/>
      <c r="K13" s="3"/>
      <c r="L13" s="46">
        <f>L12+1</f>
        <v>2</v>
      </c>
      <c r="M13" s="122">
        <f>M12</f>
        <v>108000817.48144378</v>
      </c>
      <c r="N13" s="121">
        <f>SUM(E24:E35)</f>
        <v>42909065.965898044</v>
      </c>
      <c r="O13" s="121">
        <f>M13-N13</f>
        <v>65091751.515545733</v>
      </c>
      <c r="P13" s="121">
        <f>G35</f>
        <v>90665765.727741927</v>
      </c>
      <c r="Q13" s="3"/>
    </row>
    <row r="14" spans="1:17" x14ac:dyDescent="0.2">
      <c r="A14" s="3"/>
      <c r="B14" s="3"/>
      <c r="C14" s="46">
        <f t="shared" si="0"/>
        <v>3</v>
      </c>
      <c r="D14" s="122">
        <f t="shared" ref="D14:D71" si="4">D13</f>
        <v>9000068.1234536488</v>
      </c>
      <c r="E14" s="121">
        <f t="shared" si="1"/>
        <v>5480576.8046660786</v>
      </c>
      <c r="F14" s="121">
        <f t="shared" si="2"/>
        <v>3519491.3187875701</v>
      </c>
      <c r="G14" s="121">
        <f t="shared" si="3"/>
        <v>192215394.5621438</v>
      </c>
      <c r="H14" s="3"/>
      <c r="I14" s="3"/>
      <c r="J14" s="3"/>
      <c r="K14" s="3"/>
      <c r="L14" s="46">
        <f>L13+1</f>
        <v>3</v>
      </c>
      <c r="M14" s="122">
        <f>M13</f>
        <v>108000817.48144378</v>
      </c>
      <c r="N14" s="121">
        <f>SUM(E36:E47)</f>
        <v>17335051.753701773</v>
      </c>
      <c r="O14" s="121">
        <f>M14-N14</f>
        <v>90665765.727742001</v>
      </c>
      <c r="P14" s="17">
        <f>+P13-O14</f>
        <v>0</v>
      </c>
      <c r="Q14" s="3"/>
    </row>
    <row r="15" spans="1:17" x14ac:dyDescent="0.2">
      <c r="A15" s="3"/>
      <c r="B15" s="3"/>
      <c r="C15" s="46">
        <f t="shared" si="0"/>
        <v>4</v>
      </c>
      <c r="D15" s="122">
        <f t="shared" si="4"/>
        <v>9000068.1234536488</v>
      </c>
      <c r="E15" s="121">
        <f t="shared" si="1"/>
        <v>5382031.0477400264</v>
      </c>
      <c r="F15" s="121">
        <f t="shared" si="2"/>
        <v>3618037.0757136224</v>
      </c>
      <c r="G15" s="121">
        <f t="shared" si="3"/>
        <v>188597357.48643017</v>
      </c>
      <c r="H15" s="3"/>
      <c r="I15" s="3"/>
      <c r="J15" s="3"/>
      <c r="K15" s="3"/>
      <c r="L15" s="46">
        <f>L14+1</f>
        <v>4</v>
      </c>
      <c r="M15" s="122">
        <v>0</v>
      </c>
      <c r="N15" s="121">
        <f>SUM(E48:E59)</f>
        <v>0</v>
      </c>
      <c r="O15" s="121">
        <f>M15-N15</f>
        <v>0</v>
      </c>
      <c r="P15" s="121">
        <f>G59</f>
        <v>0</v>
      </c>
      <c r="Q15" s="3"/>
    </row>
    <row r="16" spans="1:17" x14ac:dyDescent="0.2">
      <c r="A16" s="3"/>
      <c r="B16" s="3"/>
      <c r="C16" s="46">
        <f t="shared" si="0"/>
        <v>5</v>
      </c>
      <c r="D16" s="122">
        <f t="shared" si="4"/>
        <v>9000068.1234536488</v>
      </c>
      <c r="E16" s="121">
        <f t="shared" si="1"/>
        <v>5280726.0096200444</v>
      </c>
      <c r="F16" s="121">
        <f t="shared" si="2"/>
        <v>3719342.1138336044</v>
      </c>
      <c r="G16" s="121">
        <f t="shared" si="3"/>
        <v>184878015.37259656</v>
      </c>
      <c r="H16" s="3"/>
      <c r="I16" s="3"/>
      <c r="J16" s="3"/>
      <c r="K16" s="3"/>
      <c r="L16" s="46">
        <f>L15+1</f>
        <v>5</v>
      </c>
      <c r="M16" s="122">
        <f>M15</f>
        <v>0</v>
      </c>
      <c r="N16" s="121">
        <f>SUM(E60:E71)</f>
        <v>0</v>
      </c>
      <c r="O16" s="121">
        <f>M16-N16</f>
        <v>0</v>
      </c>
      <c r="P16" s="121">
        <f>G71</f>
        <v>0</v>
      </c>
      <c r="Q16" s="3"/>
    </row>
    <row r="17" spans="1:17" x14ac:dyDescent="0.2">
      <c r="A17" s="3"/>
      <c r="B17" s="3"/>
      <c r="C17" s="46">
        <f t="shared" si="0"/>
        <v>6</v>
      </c>
      <c r="D17" s="122">
        <f t="shared" si="4"/>
        <v>9000068.1234536488</v>
      </c>
      <c r="E17" s="121">
        <f t="shared" si="1"/>
        <v>5176584.4304327043</v>
      </c>
      <c r="F17" s="121">
        <f t="shared" si="2"/>
        <v>3823483.6930209445</v>
      </c>
      <c r="G17" s="121">
        <f t="shared" si="3"/>
        <v>181054531.67957562</v>
      </c>
      <c r="H17" s="3"/>
      <c r="I17" s="3"/>
      <c r="J17" s="3"/>
      <c r="K17" s="3"/>
      <c r="L17" s="241" t="s">
        <v>231</v>
      </c>
      <c r="M17" s="242">
        <f>SUM(M12:M16)</f>
        <v>324002452.44433135</v>
      </c>
      <c r="N17" s="242">
        <f>SUM(N12:N16)</f>
        <v>121513557.80238421</v>
      </c>
      <c r="O17" s="242">
        <f>SUM(O12:O16)</f>
        <v>202488894.64194715</v>
      </c>
      <c r="P17" s="243"/>
      <c r="Q17" s="3"/>
    </row>
    <row r="18" spans="1:17" x14ac:dyDescent="0.2">
      <c r="A18" s="3"/>
      <c r="B18" s="3"/>
      <c r="C18" s="46">
        <f t="shared" si="0"/>
        <v>7</v>
      </c>
      <c r="D18" s="122">
        <f t="shared" si="4"/>
        <v>9000068.1234536488</v>
      </c>
      <c r="E18" s="121">
        <f t="shared" si="1"/>
        <v>5069526.8870281177</v>
      </c>
      <c r="F18" s="121">
        <f t="shared" si="2"/>
        <v>3930541.2364255311</v>
      </c>
      <c r="G18" s="121">
        <f t="shared" si="3"/>
        <v>177123990.4431501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">
      <c r="A19" s="3"/>
      <c r="B19" s="3"/>
      <c r="C19" s="46">
        <f t="shared" si="0"/>
        <v>8</v>
      </c>
      <c r="D19" s="122">
        <f t="shared" si="4"/>
        <v>9000068.1234536488</v>
      </c>
      <c r="E19" s="121">
        <f t="shared" si="1"/>
        <v>4959471.7324082032</v>
      </c>
      <c r="F19" s="121">
        <f t="shared" si="2"/>
        <v>4040596.3910454456</v>
      </c>
      <c r="G19" s="121">
        <f t="shared" si="3"/>
        <v>173083394.05210465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3"/>
      <c r="B20" s="3"/>
      <c r="C20" s="46">
        <f t="shared" si="0"/>
        <v>9</v>
      </c>
      <c r="D20" s="122">
        <f t="shared" si="4"/>
        <v>9000068.1234536488</v>
      </c>
      <c r="E20" s="121">
        <f t="shared" si="1"/>
        <v>4846335.0334589304</v>
      </c>
      <c r="F20" s="121">
        <f t="shared" si="2"/>
        <v>4153733.0899947183</v>
      </c>
      <c r="G20" s="121">
        <f t="shared" si="3"/>
        <v>168929660.96210992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3"/>
      <c r="B21" s="3"/>
      <c r="C21" s="46">
        <f t="shared" si="0"/>
        <v>10</v>
      </c>
      <c r="D21" s="122">
        <f t="shared" si="4"/>
        <v>9000068.1234536488</v>
      </c>
      <c r="E21" s="121">
        <f t="shared" si="1"/>
        <v>4730030.5069390777</v>
      </c>
      <c r="F21" s="121">
        <f t="shared" si="2"/>
        <v>4270037.616514571</v>
      </c>
      <c r="G21" s="121">
        <f t="shared" si="3"/>
        <v>164659623.34559536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A22" s="3"/>
      <c r="B22" s="3"/>
      <c r="C22" s="46">
        <f t="shared" si="0"/>
        <v>11</v>
      </c>
      <c r="D22" s="122">
        <f t="shared" si="4"/>
        <v>9000068.1234536488</v>
      </c>
      <c r="E22" s="121">
        <f t="shared" si="1"/>
        <v>4610469.4536766699</v>
      </c>
      <c r="F22" s="121">
        <f t="shared" si="2"/>
        <v>4389598.6697769789</v>
      </c>
      <c r="G22" s="121">
        <f t="shared" si="3"/>
        <v>160270024.67581838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A23" s="3"/>
      <c r="B23" s="3"/>
      <c r="C23" s="46">
        <f t="shared" si="0"/>
        <v>12</v>
      </c>
      <c r="D23" s="122">
        <f t="shared" si="4"/>
        <v>9000068.1234536488</v>
      </c>
      <c r="E23" s="121">
        <f t="shared" si="1"/>
        <v>4487560.690922915</v>
      </c>
      <c r="F23" s="121">
        <f t="shared" si="2"/>
        <v>4512507.4325307338</v>
      </c>
      <c r="G23" s="121">
        <f t="shared" si="3"/>
        <v>155757517.24328765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A24" s="3"/>
      <c r="B24" s="3"/>
      <c r="C24" s="46">
        <f t="shared" si="0"/>
        <v>13</v>
      </c>
      <c r="D24" s="122">
        <f t="shared" si="4"/>
        <v>9000068.1234536488</v>
      </c>
      <c r="E24" s="121">
        <f t="shared" si="1"/>
        <v>4361210.4828120545</v>
      </c>
      <c r="F24" s="121">
        <f t="shared" si="2"/>
        <v>4638857.6406415943</v>
      </c>
      <c r="G24" s="121">
        <f t="shared" si="3"/>
        <v>151118659.60264605</v>
      </c>
      <c r="H24" s="3"/>
      <c r="I24" s="3"/>
      <c r="J24" s="3"/>
      <c r="K24" s="3"/>
      <c r="L24" s="3"/>
      <c r="M24" s="3"/>
      <c r="N24" s="123"/>
      <c r="O24" s="3"/>
      <c r="P24" s="3"/>
      <c r="Q24" s="3"/>
    </row>
    <row r="25" spans="1:17" x14ac:dyDescent="0.2">
      <c r="A25" s="3"/>
      <c r="B25" s="3"/>
      <c r="C25" s="46">
        <f t="shared" si="0"/>
        <v>14</v>
      </c>
      <c r="D25" s="122">
        <f t="shared" si="4"/>
        <v>9000068.1234536488</v>
      </c>
      <c r="E25" s="121">
        <f t="shared" si="1"/>
        <v>4231322.4688740894</v>
      </c>
      <c r="F25" s="121">
        <f t="shared" si="2"/>
        <v>4768745.6545795593</v>
      </c>
      <c r="G25" s="121">
        <f t="shared" si="3"/>
        <v>146349913.9480665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3"/>
      <c r="B26" s="3"/>
      <c r="C26" s="46">
        <f t="shared" si="0"/>
        <v>15</v>
      </c>
      <c r="D26" s="122">
        <f t="shared" si="4"/>
        <v>9000068.1234536488</v>
      </c>
      <c r="E26" s="121">
        <f t="shared" si="1"/>
        <v>4097797.590545862</v>
      </c>
      <c r="F26" s="121">
        <f t="shared" si="2"/>
        <v>4902270.5329077868</v>
      </c>
      <c r="G26" s="121">
        <f t="shared" si="3"/>
        <v>141447643.41515872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">
      <c r="A27" s="3"/>
      <c r="B27" s="3"/>
      <c r="C27" s="46">
        <f t="shared" si="0"/>
        <v>16</v>
      </c>
      <c r="D27" s="122">
        <f t="shared" si="4"/>
        <v>9000068.1234536488</v>
      </c>
      <c r="E27" s="121">
        <f t="shared" si="1"/>
        <v>3960534.015624444</v>
      </c>
      <c r="F27" s="121">
        <f t="shared" si="2"/>
        <v>5039534.1078292048</v>
      </c>
      <c r="G27" s="121">
        <f t="shared" si="3"/>
        <v>136408109.30732951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3"/>
      <c r="B28" s="3"/>
      <c r="C28" s="46">
        <f t="shared" si="0"/>
        <v>17</v>
      </c>
      <c r="D28" s="122">
        <f t="shared" si="4"/>
        <v>9000068.1234536488</v>
      </c>
      <c r="E28" s="121">
        <f t="shared" si="1"/>
        <v>3819427.0606052261</v>
      </c>
      <c r="F28" s="121">
        <f t="shared" si="2"/>
        <v>5180641.0628484227</v>
      </c>
      <c r="G28" s="121">
        <f t="shared" si="3"/>
        <v>131227468.24448109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">
      <c r="A29" s="3"/>
      <c r="B29" s="3"/>
      <c r="C29" s="46">
        <f t="shared" si="0"/>
        <v>18</v>
      </c>
      <c r="D29" s="122">
        <f t="shared" si="4"/>
        <v>9000068.1234536488</v>
      </c>
      <c r="E29" s="121">
        <f t="shared" si="1"/>
        <v>3674369.1108454703</v>
      </c>
      <c r="F29" s="121">
        <f t="shared" si="2"/>
        <v>5325699.012608178</v>
      </c>
      <c r="G29" s="121">
        <f t="shared" si="3"/>
        <v>125901769.23187292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3"/>
      <c r="B30" s="3"/>
      <c r="C30" s="46">
        <f t="shared" si="0"/>
        <v>19</v>
      </c>
      <c r="D30" s="122">
        <f t="shared" si="4"/>
        <v>9000068.1234536488</v>
      </c>
      <c r="E30" s="121">
        <f t="shared" si="1"/>
        <v>3525249.5384924416</v>
      </c>
      <c r="F30" s="121">
        <f t="shared" si="2"/>
        <v>5474818.5849612076</v>
      </c>
      <c r="G30" s="121">
        <f t="shared" si="3"/>
        <v>120426950.64691171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2">
      <c r="A31" s="3"/>
      <c r="B31" s="3"/>
      <c r="C31" s="46">
        <f t="shared" si="0"/>
        <v>20</v>
      </c>
      <c r="D31" s="122">
        <f t="shared" si="4"/>
        <v>9000068.1234536488</v>
      </c>
      <c r="E31" s="121">
        <f t="shared" si="1"/>
        <v>3371954.618113528</v>
      </c>
      <c r="F31" s="121">
        <f t="shared" si="2"/>
        <v>5628113.5053401208</v>
      </c>
      <c r="G31" s="121">
        <f t="shared" si="3"/>
        <v>114798837.1415716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">
      <c r="A32" s="3"/>
      <c r="B32" s="3"/>
      <c r="C32" s="46">
        <f t="shared" si="0"/>
        <v>21</v>
      </c>
      <c r="D32" s="122">
        <f t="shared" si="4"/>
        <v>9000068.1234536488</v>
      </c>
      <c r="E32" s="121">
        <f t="shared" si="1"/>
        <v>3214367.4399640048</v>
      </c>
      <c r="F32" s="121">
        <f t="shared" si="2"/>
        <v>5785700.683489644</v>
      </c>
      <c r="G32" s="121">
        <f t="shared" si="3"/>
        <v>109013136.45808195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2">
      <c r="A33" s="3"/>
      <c r="B33" s="3"/>
      <c r="C33" s="46">
        <f t="shared" si="0"/>
        <v>22</v>
      </c>
      <c r="D33" s="122">
        <f t="shared" si="4"/>
        <v>9000068.1234536488</v>
      </c>
      <c r="E33" s="121">
        <f t="shared" si="1"/>
        <v>3052367.8208262944</v>
      </c>
      <c r="F33" s="121">
        <f t="shared" si="2"/>
        <v>5947700.3026273549</v>
      </c>
      <c r="G33" s="121">
        <f t="shared" si="3"/>
        <v>103065436.15545459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2">
      <c r="A34" s="3"/>
      <c r="B34" s="3"/>
      <c r="C34" s="46">
        <f t="shared" si="0"/>
        <v>23</v>
      </c>
      <c r="D34" s="122">
        <f t="shared" si="4"/>
        <v>9000068.1234536488</v>
      </c>
      <c r="E34" s="121">
        <f t="shared" si="1"/>
        <v>2885832.2123527285</v>
      </c>
      <c r="F34" s="121">
        <f t="shared" si="2"/>
        <v>6114235.9111009203</v>
      </c>
      <c r="G34" s="121">
        <f t="shared" si="3"/>
        <v>96951200.244353667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2">
      <c r="A35" s="3"/>
      <c r="B35" s="3"/>
      <c r="C35" s="46">
        <f t="shared" si="0"/>
        <v>24</v>
      </c>
      <c r="D35" s="122">
        <f t="shared" si="4"/>
        <v>9000068.1234536488</v>
      </c>
      <c r="E35" s="121">
        <f t="shared" si="1"/>
        <v>2714633.6068419027</v>
      </c>
      <c r="F35" s="121">
        <f t="shared" si="2"/>
        <v>6285434.5166117456</v>
      </c>
      <c r="G35" s="121">
        <f t="shared" si="3"/>
        <v>90665765.727741927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2">
      <c r="A36" s="3"/>
      <c r="B36" s="3"/>
      <c r="C36" s="46">
        <f t="shared" si="0"/>
        <v>25</v>
      </c>
      <c r="D36" s="122">
        <f t="shared" si="4"/>
        <v>9000068.1234536488</v>
      </c>
      <c r="E36" s="121">
        <f t="shared" si="1"/>
        <v>2538641.4403767739</v>
      </c>
      <c r="F36" s="121">
        <f t="shared" si="2"/>
        <v>6461426.6830768753</v>
      </c>
      <c r="G36" s="121">
        <f t="shared" si="3"/>
        <v>84204339.044665053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">
      <c r="A37" s="3"/>
      <c r="B37" s="3"/>
      <c r="C37" s="46">
        <f t="shared" si="0"/>
        <v>26</v>
      </c>
      <c r="D37" s="122">
        <f t="shared" si="4"/>
        <v>9000068.1234536488</v>
      </c>
      <c r="E37" s="121">
        <f t="shared" si="1"/>
        <v>2357721.4932506215</v>
      </c>
      <c r="F37" s="121">
        <f t="shared" si="2"/>
        <v>6642346.6302030273</v>
      </c>
      <c r="G37" s="121">
        <f t="shared" si="3"/>
        <v>77561992.41446203</v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">
      <c r="A38" s="3"/>
      <c r="B38" s="3"/>
      <c r="C38" s="46">
        <f t="shared" si="0"/>
        <v>27</v>
      </c>
      <c r="D38" s="122">
        <f t="shared" si="4"/>
        <v>9000068.1234536488</v>
      </c>
      <c r="E38" s="121">
        <f t="shared" si="1"/>
        <v>2171735.7876049369</v>
      </c>
      <c r="F38" s="121">
        <f t="shared" si="2"/>
        <v>6828332.3358487114</v>
      </c>
      <c r="G38" s="121">
        <f t="shared" si="3"/>
        <v>70733660.078613311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">
      <c r="A39" s="3"/>
      <c r="B39" s="3"/>
      <c r="C39" s="46">
        <f t="shared" si="0"/>
        <v>28</v>
      </c>
      <c r="D39" s="122">
        <f t="shared" si="4"/>
        <v>9000068.1234536488</v>
      </c>
      <c r="E39" s="121">
        <f t="shared" si="1"/>
        <v>1980542.4822011727</v>
      </c>
      <c r="F39" s="121">
        <f t="shared" si="2"/>
        <v>7019525.6412524758</v>
      </c>
      <c r="G39" s="121">
        <f t="shared" si="3"/>
        <v>63714134.437360838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">
      <c r="A40" s="3"/>
      <c r="B40" s="3"/>
      <c r="C40" s="46">
        <f t="shared" si="0"/>
        <v>29</v>
      </c>
      <c r="D40" s="122">
        <f t="shared" si="4"/>
        <v>9000068.1234536488</v>
      </c>
      <c r="E40" s="121">
        <f t="shared" si="1"/>
        <v>1783995.7642461036</v>
      </c>
      <c r="F40" s="121">
        <f t="shared" si="2"/>
        <v>7216072.3592075454</v>
      </c>
      <c r="G40" s="121">
        <f t="shared" si="3"/>
        <v>56498062.07815329</v>
      </c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2">
      <c r="A41" s="3"/>
      <c r="B41" s="3"/>
      <c r="C41" s="46">
        <f t="shared" si="0"/>
        <v>30</v>
      </c>
      <c r="D41" s="122">
        <f t="shared" si="4"/>
        <v>9000068.1234536488</v>
      </c>
      <c r="E41" s="121">
        <f t="shared" si="1"/>
        <v>1581945.7381882921</v>
      </c>
      <c r="F41" s="121">
        <f t="shared" si="2"/>
        <v>7418122.3852653569</v>
      </c>
      <c r="G41" s="121">
        <f t="shared" si="3"/>
        <v>49079939.692887932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2">
      <c r="A42" s="3"/>
      <c r="B42" s="3"/>
      <c r="C42" s="46">
        <f t="shared" si="0"/>
        <v>31</v>
      </c>
      <c r="D42" s="122">
        <f t="shared" si="4"/>
        <v>9000068.1234536488</v>
      </c>
      <c r="E42" s="121">
        <f t="shared" si="1"/>
        <v>1374238.3114008622</v>
      </c>
      <c r="F42" s="121">
        <f t="shared" si="2"/>
        <v>7625829.8120527864</v>
      </c>
      <c r="G42" s="121">
        <f t="shared" si="3"/>
        <v>41454109.880835146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2">
      <c r="A43" s="3"/>
      <c r="B43" s="3"/>
      <c r="C43" s="46">
        <f t="shared" si="0"/>
        <v>32</v>
      </c>
      <c r="D43" s="122">
        <f t="shared" si="4"/>
        <v>9000068.1234536488</v>
      </c>
      <c r="E43" s="121">
        <f t="shared" si="1"/>
        <v>1160715.0766633842</v>
      </c>
      <c r="F43" s="121">
        <f t="shared" si="2"/>
        <v>7839353.0467902645</v>
      </c>
      <c r="G43" s="121">
        <f t="shared" si="3"/>
        <v>33614756.834044881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2">
      <c r="A44" s="3"/>
      <c r="B44" s="3"/>
      <c r="C44" s="46">
        <f t="shared" si="0"/>
        <v>33</v>
      </c>
      <c r="D44" s="122">
        <f t="shared" si="4"/>
        <v>9000068.1234536488</v>
      </c>
      <c r="E44" s="121">
        <f t="shared" si="1"/>
        <v>941213.1913532567</v>
      </c>
      <c r="F44" s="121">
        <f t="shared" si="2"/>
        <v>8058854.9321003919</v>
      </c>
      <c r="G44" s="121">
        <f t="shared" si="3"/>
        <v>25555901.901944488</v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2">
      <c r="A45" s="3"/>
      <c r="B45" s="3"/>
      <c r="C45" s="46">
        <f t="shared" si="0"/>
        <v>34</v>
      </c>
      <c r="D45" s="122">
        <f t="shared" si="4"/>
        <v>9000068.1234536488</v>
      </c>
      <c r="E45" s="121">
        <f t="shared" si="1"/>
        <v>715565.25325444574</v>
      </c>
      <c r="F45" s="121">
        <f t="shared" si="2"/>
        <v>8284502.8701992035</v>
      </c>
      <c r="G45" s="121">
        <f t="shared" si="3"/>
        <v>17271399.031745285</v>
      </c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2">
      <c r="A46" s="3"/>
      <c r="B46" s="3"/>
      <c r="C46" s="46">
        <f t="shared" si="0"/>
        <v>35</v>
      </c>
      <c r="D46" s="122">
        <f t="shared" si="4"/>
        <v>9000068.1234536488</v>
      </c>
      <c r="E46" s="121">
        <f t="shared" si="1"/>
        <v>483599.17288886796</v>
      </c>
      <c r="F46" s="121">
        <f t="shared" si="2"/>
        <v>8516468.9505647812</v>
      </c>
      <c r="G46" s="121">
        <f t="shared" si="3"/>
        <v>8754930.0811805036</v>
      </c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2">
      <c r="A47" s="3"/>
      <c r="B47" s="3"/>
      <c r="C47" s="46">
        <f t="shared" si="0"/>
        <v>36</v>
      </c>
      <c r="D47" s="122">
        <f t="shared" si="4"/>
        <v>9000068.1234536488</v>
      </c>
      <c r="E47" s="121">
        <f t="shared" si="1"/>
        <v>245138.0422730541</v>
      </c>
      <c r="F47" s="121">
        <f t="shared" si="2"/>
        <v>8754930.0811805949</v>
      </c>
      <c r="G47" s="121"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2">
      <c r="A48" s="3"/>
      <c r="B48" s="3"/>
      <c r="C48" s="46">
        <f t="shared" si="0"/>
        <v>37</v>
      </c>
      <c r="D48" s="122">
        <v>0</v>
      </c>
      <c r="E48" s="121">
        <f t="shared" si="1"/>
        <v>0</v>
      </c>
      <c r="F48" s="121">
        <f t="shared" si="2"/>
        <v>0</v>
      </c>
      <c r="G48" s="121">
        <f t="shared" si="3"/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2">
      <c r="A49" s="3"/>
      <c r="B49" s="3"/>
      <c r="C49" s="46">
        <f t="shared" si="0"/>
        <v>38</v>
      </c>
      <c r="D49" s="122">
        <f t="shared" si="4"/>
        <v>0</v>
      </c>
      <c r="E49" s="121">
        <f t="shared" si="1"/>
        <v>0</v>
      </c>
      <c r="F49" s="121">
        <f t="shared" si="2"/>
        <v>0</v>
      </c>
      <c r="G49" s="121">
        <f t="shared" si="3"/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2">
      <c r="A50" s="3"/>
      <c r="B50" s="3"/>
      <c r="C50" s="46">
        <f t="shared" si="0"/>
        <v>39</v>
      </c>
      <c r="D50" s="122">
        <f t="shared" si="4"/>
        <v>0</v>
      </c>
      <c r="E50" s="121">
        <f t="shared" si="1"/>
        <v>0</v>
      </c>
      <c r="F50" s="121">
        <f t="shared" si="2"/>
        <v>0</v>
      </c>
      <c r="G50" s="121">
        <f t="shared" si="3"/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2">
      <c r="A51" s="3"/>
      <c r="B51" s="3"/>
      <c r="C51" s="46">
        <f t="shared" si="0"/>
        <v>40</v>
      </c>
      <c r="D51" s="122">
        <f t="shared" si="4"/>
        <v>0</v>
      </c>
      <c r="E51" s="121">
        <f t="shared" si="1"/>
        <v>0</v>
      </c>
      <c r="F51" s="121">
        <f t="shared" si="2"/>
        <v>0</v>
      </c>
      <c r="G51" s="121">
        <f t="shared" si="3"/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2">
      <c r="A52" s="3"/>
      <c r="B52" s="3"/>
      <c r="C52" s="46">
        <f t="shared" si="0"/>
        <v>41</v>
      </c>
      <c r="D52" s="122">
        <f t="shared" si="4"/>
        <v>0</v>
      </c>
      <c r="E52" s="121">
        <f t="shared" si="1"/>
        <v>0</v>
      </c>
      <c r="F52" s="121">
        <f t="shared" si="2"/>
        <v>0</v>
      </c>
      <c r="G52" s="121">
        <f t="shared" si="3"/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2">
      <c r="A53" s="3"/>
      <c r="B53" s="3"/>
      <c r="C53" s="46">
        <f t="shared" si="0"/>
        <v>42</v>
      </c>
      <c r="D53" s="122">
        <f t="shared" si="4"/>
        <v>0</v>
      </c>
      <c r="E53" s="121">
        <f t="shared" si="1"/>
        <v>0</v>
      </c>
      <c r="F53" s="121">
        <f t="shared" si="2"/>
        <v>0</v>
      </c>
      <c r="G53" s="121">
        <f t="shared" si="3"/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">
      <c r="A54" s="3"/>
      <c r="B54" s="3"/>
      <c r="C54" s="46">
        <f t="shared" si="0"/>
        <v>43</v>
      </c>
      <c r="D54" s="122">
        <f t="shared" si="4"/>
        <v>0</v>
      </c>
      <c r="E54" s="121">
        <f t="shared" si="1"/>
        <v>0</v>
      </c>
      <c r="F54" s="121">
        <f t="shared" si="2"/>
        <v>0</v>
      </c>
      <c r="G54" s="121">
        <f t="shared" si="3"/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2">
      <c r="A55" s="3"/>
      <c r="B55" s="3"/>
      <c r="C55" s="46">
        <f t="shared" si="0"/>
        <v>44</v>
      </c>
      <c r="D55" s="122">
        <f t="shared" si="4"/>
        <v>0</v>
      </c>
      <c r="E55" s="121">
        <f t="shared" si="1"/>
        <v>0</v>
      </c>
      <c r="F55" s="121">
        <f t="shared" si="2"/>
        <v>0</v>
      </c>
      <c r="G55" s="121">
        <f t="shared" si="3"/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2">
      <c r="A56" s="3"/>
      <c r="B56" s="3"/>
      <c r="C56" s="46">
        <f t="shared" si="0"/>
        <v>45</v>
      </c>
      <c r="D56" s="122">
        <f t="shared" si="4"/>
        <v>0</v>
      </c>
      <c r="E56" s="121">
        <f t="shared" si="1"/>
        <v>0</v>
      </c>
      <c r="F56" s="121">
        <f t="shared" si="2"/>
        <v>0</v>
      </c>
      <c r="G56" s="121">
        <f t="shared" si="3"/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2">
      <c r="A57" s="3"/>
      <c r="B57" s="3"/>
      <c r="C57" s="46">
        <f t="shared" si="0"/>
        <v>46</v>
      </c>
      <c r="D57" s="122">
        <f t="shared" si="4"/>
        <v>0</v>
      </c>
      <c r="E57" s="121">
        <f t="shared" si="1"/>
        <v>0</v>
      </c>
      <c r="F57" s="121">
        <f t="shared" si="2"/>
        <v>0</v>
      </c>
      <c r="G57" s="121">
        <f t="shared" si="3"/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2">
      <c r="A58" s="3"/>
      <c r="B58" s="3"/>
      <c r="C58" s="46">
        <f t="shared" si="0"/>
        <v>47</v>
      </c>
      <c r="D58" s="122">
        <f t="shared" si="4"/>
        <v>0</v>
      </c>
      <c r="E58" s="121">
        <f t="shared" si="1"/>
        <v>0</v>
      </c>
      <c r="F58" s="121">
        <f t="shared" si="2"/>
        <v>0</v>
      </c>
      <c r="G58" s="121">
        <f t="shared" si="3"/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2">
      <c r="A59" s="3"/>
      <c r="B59" s="3"/>
      <c r="C59" s="46">
        <f t="shared" si="0"/>
        <v>48</v>
      </c>
      <c r="D59" s="122">
        <f t="shared" si="4"/>
        <v>0</v>
      </c>
      <c r="E59" s="121">
        <f t="shared" si="1"/>
        <v>0</v>
      </c>
      <c r="F59" s="121">
        <f t="shared" si="2"/>
        <v>0</v>
      </c>
      <c r="G59" s="121">
        <f t="shared" si="3"/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2">
      <c r="A60" s="3"/>
      <c r="B60" s="3"/>
      <c r="C60" s="46">
        <f t="shared" si="0"/>
        <v>49</v>
      </c>
      <c r="D60" s="122">
        <f t="shared" si="4"/>
        <v>0</v>
      </c>
      <c r="E60" s="121">
        <f t="shared" si="1"/>
        <v>0</v>
      </c>
      <c r="F60" s="121">
        <f t="shared" si="2"/>
        <v>0</v>
      </c>
      <c r="G60" s="121">
        <f t="shared" si="3"/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2">
      <c r="A61" s="3"/>
      <c r="B61" s="3"/>
      <c r="C61" s="46">
        <f t="shared" si="0"/>
        <v>50</v>
      </c>
      <c r="D61" s="122">
        <f t="shared" si="4"/>
        <v>0</v>
      </c>
      <c r="E61" s="121">
        <f t="shared" si="1"/>
        <v>0</v>
      </c>
      <c r="F61" s="121">
        <f t="shared" si="2"/>
        <v>0</v>
      </c>
      <c r="G61" s="121">
        <f t="shared" si="3"/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2">
      <c r="A62" s="3"/>
      <c r="B62" s="3"/>
      <c r="C62" s="46">
        <f t="shared" si="0"/>
        <v>51</v>
      </c>
      <c r="D62" s="122">
        <f t="shared" si="4"/>
        <v>0</v>
      </c>
      <c r="E62" s="121">
        <f t="shared" si="1"/>
        <v>0</v>
      </c>
      <c r="F62" s="121">
        <f t="shared" si="2"/>
        <v>0</v>
      </c>
      <c r="G62" s="121">
        <f t="shared" si="3"/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2">
      <c r="A63" s="3"/>
      <c r="B63" s="3"/>
      <c r="C63" s="46">
        <f t="shared" si="0"/>
        <v>52</v>
      </c>
      <c r="D63" s="122">
        <f t="shared" si="4"/>
        <v>0</v>
      </c>
      <c r="E63" s="121">
        <f t="shared" si="1"/>
        <v>0</v>
      </c>
      <c r="F63" s="121">
        <f t="shared" si="2"/>
        <v>0</v>
      </c>
      <c r="G63" s="121">
        <f t="shared" si="3"/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2">
      <c r="A64" s="3"/>
      <c r="B64" s="3"/>
      <c r="C64" s="46">
        <f t="shared" si="0"/>
        <v>53</v>
      </c>
      <c r="D64" s="122">
        <f t="shared" si="4"/>
        <v>0</v>
      </c>
      <c r="E64" s="121">
        <f t="shared" si="1"/>
        <v>0</v>
      </c>
      <c r="F64" s="121">
        <f t="shared" si="2"/>
        <v>0</v>
      </c>
      <c r="G64" s="121">
        <f t="shared" si="3"/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2">
      <c r="A65" s="3"/>
      <c r="B65" s="3"/>
      <c r="C65" s="46">
        <f t="shared" si="0"/>
        <v>54</v>
      </c>
      <c r="D65" s="122">
        <f t="shared" si="4"/>
        <v>0</v>
      </c>
      <c r="E65" s="121">
        <f t="shared" si="1"/>
        <v>0</v>
      </c>
      <c r="F65" s="121">
        <f t="shared" si="2"/>
        <v>0</v>
      </c>
      <c r="G65" s="121">
        <f t="shared" si="3"/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2">
      <c r="A66" s="3"/>
      <c r="B66" s="3"/>
      <c r="C66" s="46">
        <f t="shared" si="0"/>
        <v>55</v>
      </c>
      <c r="D66" s="122">
        <f t="shared" si="4"/>
        <v>0</v>
      </c>
      <c r="E66" s="121">
        <f t="shared" si="1"/>
        <v>0</v>
      </c>
      <c r="F66" s="121">
        <f t="shared" si="2"/>
        <v>0</v>
      </c>
      <c r="G66" s="121">
        <f t="shared" si="3"/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2">
      <c r="A67" s="3"/>
      <c r="B67" s="3"/>
      <c r="C67" s="46">
        <f t="shared" si="0"/>
        <v>56</v>
      </c>
      <c r="D67" s="122">
        <f t="shared" si="4"/>
        <v>0</v>
      </c>
      <c r="E67" s="121">
        <f t="shared" si="1"/>
        <v>0</v>
      </c>
      <c r="F67" s="121">
        <f t="shared" si="2"/>
        <v>0</v>
      </c>
      <c r="G67" s="121">
        <f t="shared" si="3"/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2">
      <c r="A68" s="3"/>
      <c r="B68" s="3"/>
      <c r="C68" s="46">
        <f t="shared" si="0"/>
        <v>57</v>
      </c>
      <c r="D68" s="122">
        <f t="shared" si="4"/>
        <v>0</v>
      </c>
      <c r="E68" s="121">
        <f t="shared" si="1"/>
        <v>0</v>
      </c>
      <c r="F68" s="121">
        <f t="shared" si="2"/>
        <v>0</v>
      </c>
      <c r="G68" s="121">
        <f t="shared" si="3"/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2">
      <c r="A69" s="3"/>
      <c r="B69" s="3"/>
      <c r="C69" s="46">
        <f t="shared" si="0"/>
        <v>58</v>
      </c>
      <c r="D69" s="122">
        <f t="shared" si="4"/>
        <v>0</v>
      </c>
      <c r="E69" s="121">
        <f t="shared" si="1"/>
        <v>0</v>
      </c>
      <c r="F69" s="121">
        <f t="shared" si="2"/>
        <v>0</v>
      </c>
      <c r="G69" s="121">
        <f t="shared" si="3"/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2">
      <c r="A70" s="3"/>
      <c r="B70" s="3"/>
      <c r="C70" s="46">
        <f t="shared" si="0"/>
        <v>59</v>
      </c>
      <c r="D70" s="122">
        <f t="shared" si="4"/>
        <v>0</v>
      </c>
      <c r="E70" s="121">
        <f t="shared" si="1"/>
        <v>0</v>
      </c>
      <c r="F70" s="121">
        <f t="shared" si="2"/>
        <v>0</v>
      </c>
      <c r="G70" s="121">
        <f t="shared" si="3"/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2">
      <c r="A71" s="3"/>
      <c r="B71" s="3"/>
      <c r="C71" s="46">
        <f t="shared" si="0"/>
        <v>60</v>
      </c>
      <c r="D71" s="122">
        <f t="shared" si="4"/>
        <v>0</v>
      </c>
      <c r="E71" s="121">
        <f t="shared" si="1"/>
        <v>0</v>
      </c>
      <c r="F71" s="121">
        <f>D71-E71</f>
        <v>0</v>
      </c>
      <c r="G71" s="121">
        <f t="shared" si="3"/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C73" s="71"/>
      <c r="D73" s="71"/>
      <c r="E73" s="71"/>
      <c r="F73" s="71"/>
      <c r="G73" s="71"/>
      <c r="H73" s="71"/>
      <c r="I73" s="71"/>
      <c r="J73" s="71"/>
      <c r="K73" s="71"/>
    </row>
    <row r="74" spans="1:17" x14ac:dyDescent="0.2">
      <c r="C74" s="71"/>
      <c r="D74" s="71"/>
      <c r="E74" s="71"/>
      <c r="F74" s="71"/>
      <c r="G74" s="71"/>
      <c r="H74" s="71"/>
      <c r="I74" s="71"/>
      <c r="J74" s="71"/>
      <c r="K74" s="71"/>
    </row>
    <row r="75" spans="1:17" x14ac:dyDescent="0.2">
      <c r="C75" s="71"/>
      <c r="D75" s="71"/>
      <c r="E75" s="71"/>
      <c r="F75" s="71"/>
      <c r="G75" s="71"/>
      <c r="H75" s="71"/>
      <c r="I75" s="71"/>
      <c r="J75" s="71"/>
      <c r="K75" s="71"/>
    </row>
    <row r="76" spans="1:17" x14ac:dyDescent="0.2">
      <c r="C76" s="71"/>
      <c r="D76" s="71"/>
      <c r="E76" s="71"/>
      <c r="F76" s="71"/>
      <c r="G76" s="71"/>
      <c r="H76" s="71"/>
      <c r="I76" s="71"/>
      <c r="J76" s="71"/>
      <c r="K76" s="71"/>
    </row>
    <row r="77" spans="1:17" x14ac:dyDescent="0.2">
      <c r="C77" s="71"/>
      <c r="D77" s="71"/>
      <c r="E77" s="71"/>
      <c r="F77" s="71"/>
      <c r="G77" s="71"/>
      <c r="H77" s="71"/>
      <c r="I77" s="71"/>
      <c r="J77" s="71"/>
      <c r="K77" s="71"/>
    </row>
    <row r="78" spans="1:17" x14ac:dyDescent="0.2">
      <c r="C78" s="71"/>
      <c r="D78" s="71"/>
      <c r="E78" s="71"/>
      <c r="F78" s="71"/>
      <c r="G78" s="71"/>
      <c r="H78" s="71"/>
      <c r="I78" s="71"/>
      <c r="J78" s="71"/>
      <c r="K78" s="71"/>
    </row>
    <row r="79" spans="1:17" x14ac:dyDescent="0.2">
      <c r="C79" s="71"/>
      <c r="D79" s="71"/>
      <c r="E79" s="71"/>
      <c r="F79" s="71"/>
      <c r="G79" s="71"/>
      <c r="H79" s="71"/>
      <c r="I79" s="71"/>
      <c r="J79" s="71"/>
      <c r="K79" s="71"/>
    </row>
    <row r="80" spans="1:17" x14ac:dyDescent="0.2">
      <c r="C80" s="71"/>
      <c r="D80" s="71"/>
      <c r="E80" s="71"/>
      <c r="F80" s="71"/>
      <c r="G80" s="71"/>
      <c r="H80" s="71"/>
      <c r="I80" s="71"/>
      <c r="J80" s="71"/>
      <c r="K80" s="71"/>
    </row>
    <row r="81" spans="3:11" x14ac:dyDescent="0.2">
      <c r="C81" s="71"/>
      <c r="D81" s="71"/>
      <c r="E81" s="71"/>
      <c r="F81" s="71"/>
      <c r="G81" s="71"/>
      <c r="H81" s="71"/>
      <c r="I81" s="71"/>
      <c r="J81" s="71"/>
      <c r="K81" s="71"/>
    </row>
    <row r="82" spans="3:11" x14ac:dyDescent="0.2">
      <c r="C82" s="71"/>
      <c r="D82" s="71"/>
      <c r="E82" s="71"/>
      <c r="F82" s="71"/>
      <c r="G82" s="71"/>
      <c r="H82" s="71"/>
      <c r="I82" s="71"/>
      <c r="J82" s="71"/>
      <c r="K82" s="71"/>
    </row>
    <row r="83" spans="3:11" x14ac:dyDescent="0.2">
      <c r="C83" s="71"/>
      <c r="D83" s="71"/>
      <c r="E83" s="71"/>
      <c r="F83" s="71"/>
      <c r="G83" s="71"/>
      <c r="H83" s="71"/>
      <c r="I83" s="71"/>
      <c r="J83" s="71"/>
      <c r="K83" s="71"/>
    </row>
    <row r="84" spans="3:11" x14ac:dyDescent="0.2">
      <c r="C84" s="71"/>
      <c r="D84" s="71"/>
      <c r="E84" s="71"/>
      <c r="F84" s="71"/>
      <c r="G84" s="71"/>
      <c r="H84" s="71"/>
      <c r="I84" s="71"/>
      <c r="J84" s="71"/>
      <c r="K84" s="71"/>
    </row>
    <row r="85" spans="3:11" x14ac:dyDescent="0.2">
      <c r="C85" s="71"/>
      <c r="D85" s="71"/>
      <c r="E85" s="71"/>
      <c r="F85" s="71"/>
      <c r="G85" s="71"/>
      <c r="H85" s="71"/>
      <c r="I85" s="71"/>
      <c r="J85" s="71"/>
      <c r="K85" s="71"/>
    </row>
    <row r="86" spans="3:11" x14ac:dyDescent="0.2">
      <c r="C86" s="71"/>
      <c r="D86" s="71"/>
      <c r="E86" s="71"/>
      <c r="F86" s="71"/>
      <c r="G86" s="71"/>
      <c r="H86" s="71"/>
      <c r="I86" s="71"/>
      <c r="J86" s="71"/>
      <c r="K86" s="71"/>
    </row>
    <row r="87" spans="3:11" x14ac:dyDescent="0.2">
      <c r="C87" s="71"/>
      <c r="D87" s="71"/>
      <c r="E87" s="71"/>
      <c r="F87" s="71"/>
      <c r="G87" s="71"/>
      <c r="H87" s="71"/>
      <c r="I87" s="71"/>
      <c r="J87" s="71"/>
      <c r="K87" s="71"/>
    </row>
    <row r="88" spans="3:11" x14ac:dyDescent="0.2">
      <c r="C88" s="71"/>
      <c r="D88" s="71"/>
      <c r="E88" s="71"/>
      <c r="F88" s="71"/>
      <c r="G88" s="71"/>
      <c r="H88" s="71"/>
      <c r="I88" s="71"/>
      <c r="J88" s="71"/>
      <c r="K88" s="71"/>
    </row>
    <row r="89" spans="3:11" x14ac:dyDescent="0.2">
      <c r="C89" s="71"/>
      <c r="D89" s="71"/>
      <c r="E89" s="71"/>
      <c r="F89" s="71"/>
      <c r="G89" s="71"/>
      <c r="H89" s="71"/>
      <c r="I89" s="71"/>
      <c r="J89" s="71"/>
      <c r="K89" s="71"/>
    </row>
    <row r="90" spans="3:11" x14ac:dyDescent="0.2">
      <c r="C90" s="71"/>
      <c r="D90" s="71"/>
      <c r="E90" s="71"/>
      <c r="F90" s="71"/>
      <c r="G90" s="71"/>
      <c r="H90" s="71"/>
      <c r="I90" s="71"/>
      <c r="J90" s="71"/>
      <c r="K90" s="71"/>
    </row>
    <row r="91" spans="3:11" x14ac:dyDescent="0.2">
      <c r="C91" s="71"/>
      <c r="D91" s="71"/>
      <c r="E91" s="71"/>
      <c r="F91" s="71"/>
      <c r="G91" s="71"/>
      <c r="H91" s="71"/>
      <c r="I91" s="71"/>
      <c r="J91" s="71"/>
      <c r="K91" s="71"/>
    </row>
    <row r="92" spans="3:11" x14ac:dyDescent="0.2">
      <c r="C92" s="71"/>
      <c r="D92" s="71"/>
      <c r="E92" s="71"/>
      <c r="F92" s="71"/>
      <c r="G92" s="71"/>
      <c r="H92" s="71"/>
      <c r="I92" s="71"/>
      <c r="J92" s="71"/>
      <c r="K92" s="71"/>
    </row>
    <row r="93" spans="3:11" x14ac:dyDescent="0.2">
      <c r="C93" s="71"/>
      <c r="D93" s="71"/>
      <c r="E93" s="71"/>
      <c r="F93" s="71"/>
      <c r="G93" s="71"/>
      <c r="H93" s="71"/>
      <c r="I93" s="71"/>
      <c r="J93" s="71"/>
      <c r="K93" s="71"/>
    </row>
    <row r="94" spans="3:11" x14ac:dyDescent="0.2">
      <c r="C94" s="71"/>
      <c r="D94" s="71"/>
      <c r="E94" s="71"/>
      <c r="F94" s="71"/>
      <c r="G94" s="71"/>
      <c r="H94" s="71"/>
      <c r="I94" s="71"/>
      <c r="J94" s="71"/>
      <c r="K94" s="71"/>
    </row>
    <row r="95" spans="3:11" x14ac:dyDescent="0.2">
      <c r="C95" s="71"/>
      <c r="D95" s="71"/>
      <c r="E95" s="71"/>
      <c r="F95" s="71"/>
      <c r="G95" s="71"/>
      <c r="H95" s="71"/>
      <c r="I95" s="71"/>
      <c r="J95" s="71"/>
      <c r="K95" s="71"/>
    </row>
    <row r="96" spans="3:11" x14ac:dyDescent="0.2">
      <c r="C96" s="71"/>
      <c r="D96" s="71"/>
      <c r="E96" s="71"/>
      <c r="F96" s="71"/>
      <c r="G96" s="71"/>
      <c r="H96" s="71"/>
      <c r="I96" s="71"/>
      <c r="J96" s="71"/>
      <c r="K96" s="71"/>
    </row>
    <row r="97" spans="3:11" x14ac:dyDescent="0.2">
      <c r="C97" s="71"/>
      <c r="D97" s="71"/>
      <c r="E97" s="71"/>
      <c r="F97" s="71"/>
      <c r="G97" s="71"/>
      <c r="H97" s="71"/>
      <c r="I97" s="71"/>
      <c r="J97" s="71"/>
      <c r="K97" s="71"/>
    </row>
    <row r="98" spans="3:11" x14ac:dyDescent="0.2">
      <c r="C98" s="71"/>
      <c r="D98" s="71"/>
      <c r="E98" s="71"/>
      <c r="F98" s="71"/>
      <c r="G98" s="71"/>
      <c r="H98" s="71"/>
      <c r="I98" s="71"/>
      <c r="J98" s="71"/>
      <c r="K98" s="71"/>
    </row>
    <row r="99" spans="3:11" x14ac:dyDescent="0.2">
      <c r="C99" s="71"/>
      <c r="D99" s="71"/>
      <c r="E99" s="71"/>
      <c r="F99" s="71"/>
      <c r="G99" s="71"/>
      <c r="H99" s="71"/>
      <c r="I99" s="71"/>
      <c r="J99" s="71"/>
      <c r="K99" s="71"/>
    </row>
    <row r="100" spans="3:11" x14ac:dyDescent="0.2"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3:11" x14ac:dyDescent="0.2"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3:11" x14ac:dyDescent="0.2"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3:11" x14ac:dyDescent="0.2"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3:11" x14ac:dyDescent="0.2"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3:11" x14ac:dyDescent="0.2"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3:11" x14ac:dyDescent="0.2"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3:11" x14ac:dyDescent="0.2"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3:11" x14ac:dyDescent="0.2"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3:11" x14ac:dyDescent="0.2"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3:11" x14ac:dyDescent="0.2"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3:11" x14ac:dyDescent="0.2"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3:11" x14ac:dyDescent="0.2"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3:11" x14ac:dyDescent="0.2">
      <c r="C113" s="71"/>
      <c r="D113" s="71"/>
      <c r="E113" s="71"/>
      <c r="F113" s="71"/>
      <c r="G113" s="71"/>
      <c r="H113" s="71"/>
      <c r="I113" s="71"/>
      <c r="J113" s="71"/>
      <c r="K113" s="71"/>
    </row>
    <row r="114" spans="3:11" x14ac:dyDescent="0.2">
      <c r="C114" s="71"/>
      <c r="D114" s="71"/>
      <c r="E114" s="71"/>
      <c r="F114" s="71"/>
      <c r="G114" s="71"/>
      <c r="H114" s="71"/>
      <c r="I114" s="71"/>
      <c r="J114" s="71"/>
      <c r="K114" s="71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6"/>
  <sheetViews>
    <sheetView showGridLines="0" topLeftCell="C7" zoomScale="84" zoomScaleNormal="84" workbookViewId="0">
      <selection activeCell="I44" sqref="I44"/>
    </sheetView>
  </sheetViews>
  <sheetFormatPr baseColWidth="10" defaultColWidth="11.42578125" defaultRowHeight="12.75" x14ac:dyDescent="0.2"/>
  <cols>
    <col min="1" max="1" width="8" customWidth="1"/>
    <col min="2" max="2" width="3.28515625" bestFit="1" customWidth="1"/>
    <col min="3" max="3" width="32" customWidth="1"/>
    <col min="4" max="4" width="19.7109375" customWidth="1"/>
    <col min="5" max="5" width="14.85546875" customWidth="1"/>
    <col min="6" max="6" width="21.42578125" customWidth="1"/>
    <col min="7" max="7" width="18.28515625" customWidth="1"/>
    <col min="8" max="8" width="16.140625" customWidth="1"/>
    <col min="9" max="9" width="21.140625" customWidth="1"/>
    <col min="10" max="10" width="13.85546875" customWidth="1"/>
    <col min="11" max="11" width="16.7109375" customWidth="1"/>
    <col min="13" max="13" width="17.140625" bestFit="1" customWidth="1"/>
  </cols>
  <sheetData>
    <row r="1" spans="1:7" x14ac:dyDescent="0.2">
      <c r="F1" s="24"/>
      <c r="G1" s="3"/>
    </row>
    <row r="2" spans="1:7" x14ac:dyDescent="0.2">
      <c r="C2" s="3" t="s">
        <v>151</v>
      </c>
      <c r="F2" s="244">
        <f>'COSTOS Y GASTOS'!D68</f>
        <v>81036</v>
      </c>
      <c r="G2" s="3"/>
    </row>
    <row r="4" spans="1:7" x14ac:dyDescent="0.2">
      <c r="A4" s="4" t="s">
        <v>15</v>
      </c>
      <c r="B4" s="29">
        <v>27</v>
      </c>
      <c r="C4" s="29" t="s">
        <v>299</v>
      </c>
      <c r="D4" s="30"/>
    </row>
    <row r="6" spans="1:7" x14ac:dyDescent="0.2">
      <c r="C6" s="398" t="s">
        <v>299</v>
      </c>
      <c r="D6" s="399"/>
      <c r="E6" s="399"/>
      <c r="F6" s="405" t="s">
        <v>278</v>
      </c>
    </row>
    <row r="7" spans="1:7" x14ac:dyDescent="0.2">
      <c r="C7" s="400"/>
      <c r="D7" s="401"/>
      <c r="E7" s="401"/>
      <c r="F7" s="406" t="s">
        <v>29</v>
      </c>
      <c r="G7" s="31"/>
    </row>
    <row r="8" spans="1:7" x14ac:dyDescent="0.2">
      <c r="C8" s="32" t="s">
        <v>306</v>
      </c>
      <c r="D8" s="33"/>
      <c r="E8" s="34" t="s">
        <v>126</v>
      </c>
      <c r="F8" s="245">
        <f>'COSTOS Y GASTOS'!F90</f>
        <v>96191308.079999998</v>
      </c>
    </row>
    <row r="9" spans="1:7" x14ac:dyDescent="0.2">
      <c r="C9" s="21" t="s">
        <v>138</v>
      </c>
      <c r="D9" s="35"/>
      <c r="E9" s="36" t="s">
        <v>118</v>
      </c>
      <c r="F9" s="246">
        <f>SUM(D10:D15)</f>
        <v>68862050</v>
      </c>
    </row>
    <row r="10" spans="1:7" x14ac:dyDescent="0.2">
      <c r="C10" s="21" t="s">
        <v>63</v>
      </c>
      <c r="D10" s="250">
        <f>('COSTOS Y GASTOS'!F83)</f>
        <v>37800000</v>
      </c>
      <c r="E10" s="14"/>
      <c r="F10" s="246"/>
    </row>
    <row r="11" spans="1:7" x14ac:dyDescent="0.2">
      <c r="C11" s="38" t="s">
        <v>64</v>
      </c>
      <c r="D11" s="250">
        <f>('COSTOS Y GASTOS'!F82)*0.2</f>
        <v>4128000</v>
      </c>
      <c r="E11" s="19"/>
      <c r="F11" s="247"/>
    </row>
    <row r="12" spans="1:7" x14ac:dyDescent="0.2">
      <c r="C12" s="21" t="s">
        <v>66</v>
      </c>
      <c r="D12" s="250">
        <f>'COSTOS Y GASTOS'!F79+'COSTOS Y GASTOS'!F80+'COSTOS Y GASTOS'!F78+'COSTOS Y GASTOS'!F77+'COSTOS Y GASTOS'!F81</f>
        <v>13639900</v>
      </c>
      <c r="E12" s="14"/>
      <c r="F12" s="246"/>
    </row>
    <row r="13" spans="1:7" x14ac:dyDescent="0.2">
      <c r="C13" s="38" t="s">
        <v>67</v>
      </c>
      <c r="D13" s="250">
        <f>'COSTOS Y GASTOS'!F75</f>
        <v>6589450</v>
      </c>
      <c r="E13" s="19"/>
      <c r="F13" s="247"/>
    </row>
    <row r="14" spans="1:7" x14ac:dyDescent="0.2">
      <c r="C14" s="21" t="s">
        <v>68</v>
      </c>
      <c r="D14" s="250">
        <f>'COSTOS Y GASTOS'!F76</f>
        <v>6704700</v>
      </c>
      <c r="E14" s="14"/>
      <c r="F14" s="246"/>
    </row>
    <row r="15" spans="1:7" x14ac:dyDescent="0.2">
      <c r="C15" s="21" t="s">
        <v>65</v>
      </c>
      <c r="D15" s="250">
        <f>'COSTOS Y GASTOS'!F84</f>
        <v>0</v>
      </c>
      <c r="E15" s="14"/>
      <c r="F15" s="246"/>
    </row>
    <row r="16" spans="1:7" x14ac:dyDescent="0.2">
      <c r="C16" s="39" t="s">
        <v>150</v>
      </c>
      <c r="D16" s="40"/>
      <c r="E16" s="36" t="s">
        <v>136</v>
      </c>
      <c r="F16" s="248">
        <f>'COSTOS Y GASTOS'!F145</f>
        <v>369884134.07999998</v>
      </c>
    </row>
    <row r="17" spans="1:8" x14ac:dyDescent="0.2">
      <c r="C17" s="39"/>
      <c r="D17" s="41"/>
      <c r="E17" s="18"/>
      <c r="F17" s="248"/>
    </row>
    <row r="18" spans="1:8" x14ac:dyDescent="0.2">
      <c r="C18" s="407" t="s">
        <v>231</v>
      </c>
      <c r="D18" s="408"/>
      <c r="E18" s="408"/>
      <c r="F18" s="249">
        <f>SUM(F8:F17)</f>
        <v>534937492.15999997</v>
      </c>
    </row>
    <row r="19" spans="1:8" x14ac:dyDescent="0.2">
      <c r="H19" s="42"/>
    </row>
    <row r="20" spans="1:8" x14ac:dyDescent="0.2">
      <c r="A20" s="4" t="s">
        <v>15</v>
      </c>
      <c r="B20" s="29">
        <v>28</v>
      </c>
      <c r="C20" s="29" t="s">
        <v>307</v>
      </c>
      <c r="D20" s="30"/>
    </row>
    <row r="21" spans="1:8" x14ac:dyDescent="0.2">
      <c r="A21" s="4"/>
      <c r="B21" s="29"/>
      <c r="C21" s="29"/>
      <c r="D21" s="30"/>
    </row>
    <row r="22" spans="1:8" x14ac:dyDescent="0.2">
      <c r="C22" s="398" t="s">
        <v>300</v>
      </c>
      <c r="D22" s="399"/>
      <c r="E22" s="399"/>
      <c r="F22" s="398" t="s">
        <v>278</v>
      </c>
      <c r="G22" s="3"/>
    </row>
    <row r="23" spans="1:8" x14ac:dyDescent="0.2">
      <c r="C23" s="400"/>
      <c r="D23" s="401"/>
      <c r="E23" s="401"/>
      <c r="F23" s="402" t="s">
        <v>29</v>
      </c>
      <c r="G23" s="3"/>
    </row>
    <row r="24" spans="1:8" x14ac:dyDescent="0.2">
      <c r="C24" s="21" t="s">
        <v>305</v>
      </c>
      <c r="D24" s="35"/>
      <c r="E24" s="34" t="s">
        <v>113</v>
      </c>
      <c r="F24" s="246">
        <f>'COSTOS Y GASTOS'!F91</f>
        <v>1686035016</v>
      </c>
      <c r="G24" s="3"/>
      <c r="H24" s="3"/>
    </row>
    <row r="25" spans="1:8" x14ac:dyDescent="0.2">
      <c r="C25" s="21" t="s">
        <v>304</v>
      </c>
      <c r="D25" s="35"/>
      <c r="E25" s="34" t="s">
        <v>118</v>
      </c>
      <c r="F25" s="246">
        <f>D26</f>
        <v>20640000</v>
      </c>
      <c r="G25" s="3"/>
      <c r="H25" s="3"/>
    </row>
    <row r="26" spans="1:8" x14ac:dyDescent="0.2">
      <c r="C26" s="43" t="s">
        <v>42</v>
      </c>
      <c r="D26" s="251">
        <f>('COSTOS Y GASTOS'!F82)</f>
        <v>20640000</v>
      </c>
      <c r="E26" s="14"/>
      <c r="F26" s="246"/>
      <c r="G26" s="3"/>
      <c r="H26" s="3"/>
    </row>
    <row r="27" spans="1:8" x14ac:dyDescent="0.2">
      <c r="C27" s="403" t="s">
        <v>216</v>
      </c>
      <c r="D27" s="404"/>
      <c r="E27" s="404"/>
      <c r="F27" s="252">
        <f>SUM(F24:F26)</f>
        <v>1706675016</v>
      </c>
      <c r="G27" s="3"/>
    </row>
    <row r="28" spans="1:8" x14ac:dyDescent="0.2">
      <c r="C28" s="3"/>
      <c r="D28" s="3"/>
      <c r="E28" s="3"/>
      <c r="F28" s="3"/>
      <c r="G28" s="3"/>
    </row>
    <row r="29" spans="1:8" x14ac:dyDescent="0.2">
      <c r="A29" s="4" t="s">
        <v>15</v>
      </c>
      <c r="B29" s="29">
        <v>29</v>
      </c>
      <c r="C29" s="29" t="s">
        <v>301</v>
      </c>
      <c r="D29" s="3"/>
      <c r="E29" s="3"/>
      <c r="F29" s="3"/>
      <c r="G29" s="3"/>
    </row>
    <row r="30" spans="1:8" x14ac:dyDescent="0.2">
      <c r="A30" s="4"/>
      <c r="B30" s="29"/>
      <c r="C30" s="29"/>
      <c r="D30" s="3"/>
      <c r="E30" s="3"/>
      <c r="F30" s="3"/>
      <c r="G30" s="3"/>
    </row>
    <row r="31" spans="1:8" ht="12.75" customHeight="1" x14ac:dyDescent="0.2">
      <c r="C31" s="398" t="s">
        <v>301</v>
      </c>
      <c r="D31" s="399"/>
      <c r="E31" s="399"/>
      <c r="F31" s="398" t="s">
        <v>278</v>
      </c>
      <c r="G31" s="398" t="s">
        <v>272</v>
      </c>
    </row>
    <row r="32" spans="1:8" x14ac:dyDescent="0.2">
      <c r="C32" s="400"/>
      <c r="D32" s="401"/>
      <c r="E32" s="401"/>
      <c r="F32" s="402" t="s">
        <v>29</v>
      </c>
      <c r="G32" s="402"/>
    </row>
    <row r="33" spans="3:8" x14ac:dyDescent="0.2">
      <c r="C33" s="21" t="s">
        <v>302</v>
      </c>
      <c r="D33" s="35"/>
      <c r="E33" s="34" t="s">
        <v>133</v>
      </c>
      <c r="F33" s="246">
        <f>F18</f>
        <v>534937492.15999997</v>
      </c>
      <c r="G33" s="246">
        <f>F33/$F$2</f>
        <v>6601.2326886815736</v>
      </c>
    </row>
    <row r="34" spans="3:8" x14ac:dyDescent="0.2">
      <c r="C34" s="21" t="s">
        <v>303</v>
      </c>
      <c r="D34" s="35"/>
      <c r="E34" s="34" t="s">
        <v>141</v>
      </c>
      <c r="F34" s="246">
        <f>F27</f>
        <v>1706675016</v>
      </c>
      <c r="G34" s="246">
        <f>F34/$F$2</f>
        <v>21060.701614097437</v>
      </c>
    </row>
    <row r="35" spans="3:8" hidden="1" x14ac:dyDescent="0.2">
      <c r="C35" s="21"/>
      <c r="D35" s="35"/>
      <c r="E35" s="14"/>
      <c r="F35" s="37"/>
      <c r="G35" s="37">
        <f>F35/$F$2</f>
        <v>0</v>
      </c>
    </row>
    <row r="36" spans="3:8" x14ac:dyDescent="0.2">
      <c r="C36" s="403" t="s">
        <v>216</v>
      </c>
      <c r="D36" s="404"/>
      <c r="E36" s="404"/>
      <c r="F36" s="252">
        <f>SUM(F33:F35)</f>
        <v>2241612508.1599998</v>
      </c>
      <c r="G36" s="162">
        <f>F36/$F$2</f>
        <v>27661.934302779009</v>
      </c>
      <c r="H36" s="3"/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165"/>
  <sheetViews>
    <sheetView showGridLines="0" topLeftCell="A44" zoomScale="75" zoomScaleNormal="85" workbookViewId="0">
      <selection activeCell="C148" sqref="C148:K160"/>
    </sheetView>
  </sheetViews>
  <sheetFormatPr baseColWidth="10" defaultColWidth="11.42578125" defaultRowHeight="12.75" x14ac:dyDescent="0.2"/>
  <cols>
    <col min="1" max="1" width="7.42578125" style="3" customWidth="1"/>
    <col min="2" max="2" width="3.42578125" style="3" customWidth="1"/>
    <col min="3" max="3" width="34.85546875" style="3" customWidth="1"/>
    <col min="4" max="5" width="14.42578125" style="3" customWidth="1"/>
    <col min="6" max="11" width="23.28515625" style="3" bestFit="1" customWidth="1"/>
    <col min="12" max="12" width="18.140625" style="3" customWidth="1"/>
    <col min="13" max="13" width="17.42578125" style="3" customWidth="1"/>
    <col min="14" max="14" width="16.7109375" style="3" customWidth="1"/>
    <col min="15" max="15" width="16" style="3" customWidth="1"/>
    <col min="16" max="16" width="22.42578125" style="3" customWidth="1"/>
    <col min="17" max="17" width="17.85546875" style="3" customWidth="1"/>
    <col min="18" max="18" width="16.7109375" style="3" customWidth="1"/>
    <col min="19" max="19" width="15.140625" style="3" customWidth="1"/>
    <col min="20" max="16384" width="11.42578125" style="3"/>
  </cols>
  <sheetData>
    <row r="1" spans="1:13" x14ac:dyDescent="0.2">
      <c r="C1" s="285" t="s">
        <v>171</v>
      </c>
      <c r="D1" s="285"/>
      <c r="E1" s="4"/>
      <c r="F1" s="4"/>
      <c r="G1" s="4"/>
      <c r="H1" s="4"/>
      <c r="I1" s="4"/>
    </row>
    <row r="2" spans="1:13" x14ac:dyDescent="0.2">
      <c r="C2" s="11"/>
      <c r="D2" s="11"/>
      <c r="E2" s="11"/>
      <c r="F2" s="11"/>
      <c r="G2" s="11"/>
    </row>
    <row r="3" spans="1:13" x14ac:dyDescent="0.2">
      <c r="C3" s="28" t="s">
        <v>139</v>
      </c>
      <c r="D3" s="44">
        <v>0</v>
      </c>
      <c r="E3" s="25"/>
    </row>
    <row r="5" spans="1:13" x14ac:dyDescent="0.2">
      <c r="A5" s="4" t="s">
        <v>15</v>
      </c>
      <c r="B5" s="4">
        <v>30</v>
      </c>
      <c r="C5" s="4" t="s">
        <v>313</v>
      </c>
      <c r="F5" s="45"/>
      <c r="G5" s="45"/>
      <c r="H5" s="45"/>
      <c r="I5" s="45"/>
      <c r="J5" s="45"/>
    </row>
    <row r="6" spans="1:13" x14ac:dyDescent="0.2">
      <c r="A6" s="4"/>
      <c r="B6" s="4"/>
      <c r="C6" s="4"/>
    </row>
    <row r="7" spans="1:13" x14ac:dyDescent="0.2">
      <c r="D7" s="409" t="s">
        <v>50</v>
      </c>
      <c r="E7" s="410"/>
      <c r="F7" s="253" t="s">
        <v>8</v>
      </c>
      <c r="G7" s="253" t="s">
        <v>8</v>
      </c>
      <c r="H7" s="253" t="s">
        <v>8</v>
      </c>
      <c r="I7" s="253" t="s">
        <v>8</v>
      </c>
      <c r="J7" s="253" t="s">
        <v>8</v>
      </c>
    </row>
    <row r="8" spans="1:13" x14ac:dyDescent="0.2">
      <c r="D8" s="411"/>
      <c r="E8" s="412"/>
      <c r="F8" s="254">
        <f>D3+1</f>
        <v>1</v>
      </c>
      <c r="G8" s="254">
        <f>F8+1</f>
        <v>2</v>
      </c>
      <c r="H8" s="254">
        <f>G8+1</f>
        <v>3</v>
      </c>
      <c r="I8" s="254">
        <f>H8+1</f>
        <v>4</v>
      </c>
      <c r="J8" s="254">
        <f>I8+1</f>
        <v>5</v>
      </c>
    </row>
    <row r="9" spans="1:13" x14ac:dyDescent="0.2">
      <c r="C9" s="15" t="s">
        <v>309</v>
      </c>
      <c r="D9" s="413"/>
      <c r="E9" s="413"/>
      <c r="F9" s="286">
        <f>'UND MENS PROD PRIMER AÑO'!M5</f>
        <v>70231.199999999997</v>
      </c>
      <c r="G9" s="286">
        <f>'COSTOS Y GASTOS'!D68</f>
        <v>81036</v>
      </c>
      <c r="H9" s="286">
        <f>G9*(1+H10)</f>
        <v>85087.8</v>
      </c>
      <c r="I9" s="286">
        <f>H9*(1+I10)</f>
        <v>89342.19</v>
      </c>
      <c r="J9" s="286">
        <f>I9*(1+J10)</f>
        <v>93809.299500000008</v>
      </c>
    </row>
    <row r="10" spans="1:13" x14ac:dyDescent="0.2">
      <c r="C10" s="415" t="s">
        <v>308</v>
      </c>
      <c r="D10" s="416"/>
      <c r="E10" s="416"/>
      <c r="F10" s="417"/>
      <c r="G10" s="152">
        <v>0.05</v>
      </c>
      <c r="H10" s="152">
        <v>0.05</v>
      </c>
      <c r="I10" s="152">
        <v>0.05</v>
      </c>
      <c r="J10" s="152">
        <v>0.05</v>
      </c>
    </row>
    <row r="14" spans="1:13" x14ac:dyDescent="0.2">
      <c r="A14" s="4" t="s">
        <v>15</v>
      </c>
      <c r="B14" s="4">
        <v>31</v>
      </c>
      <c r="C14" s="4" t="s">
        <v>312</v>
      </c>
    </row>
    <row r="15" spans="1:13" x14ac:dyDescent="0.2">
      <c r="E15" s="74" t="s">
        <v>179</v>
      </c>
      <c r="F15" s="74" t="s">
        <v>180</v>
      </c>
      <c r="G15" s="74" t="s">
        <v>181</v>
      </c>
      <c r="H15" s="74" t="s">
        <v>182</v>
      </c>
      <c r="I15" s="74" t="s">
        <v>183</v>
      </c>
      <c r="J15" s="419"/>
      <c r="K15" s="419"/>
      <c r="L15" s="419"/>
      <c r="M15" s="419"/>
    </row>
    <row r="16" spans="1:13" x14ac:dyDescent="0.2">
      <c r="C16" s="28" t="s">
        <v>310</v>
      </c>
      <c r="D16" s="418">
        <f>'COSTOS RESUMEN'!G36</f>
        <v>27661.934302779009</v>
      </c>
      <c r="E16" s="418"/>
      <c r="F16" s="161">
        <f>+D16*(1+3%)</f>
        <v>28491.79233186238</v>
      </c>
      <c r="G16" s="161">
        <f>+F16*(1+3%)</f>
        <v>29346.54610181825</v>
      </c>
      <c r="H16" s="161">
        <f>+G16*(1+3%)</f>
        <v>30226.942484872798</v>
      </c>
      <c r="I16" s="161">
        <f>+H16*(1+3%)</f>
        <v>31133.750759418981</v>
      </c>
    </row>
    <row r="17" spans="1:12" x14ac:dyDescent="0.2">
      <c r="C17" s="28" t="s">
        <v>311</v>
      </c>
      <c r="D17" s="414">
        <v>0.05</v>
      </c>
      <c r="E17" s="414"/>
      <c r="F17" s="156">
        <v>0.05</v>
      </c>
      <c r="G17" s="156">
        <v>0.05</v>
      </c>
      <c r="H17" s="156">
        <v>0.05</v>
      </c>
      <c r="I17" s="156">
        <v>0.05</v>
      </c>
      <c r="J17" s="322"/>
    </row>
    <row r="18" spans="1:12" x14ac:dyDescent="0.2">
      <c r="C18" s="28" t="s">
        <v>167</v>
      </c>
      <c r="D18" s="418">
        <f>D16/(1-D17)</f>
        <v>29117.825581872643</v>
      </c>
      <c r="E18" s="418"/>
      <c r="F18" s="161">
        <f>F16/(1-F17)</f>
        <v>29991.360349328821</v>
      </c>
      <c r="G18" s="161">
        <f>G16/(1-G17)</f>
        <v>30891.101159808688</v>
      </c>
      <c r="H18" s="161">
        <f>H16/(1-H17)</f>
        <v>31817.834194602947</v>
      </c>
      <c r="I18" s="161">
        <f>I16/(1-I17)</f>
        <v>32772.369220441033</v>
      </c>
    </row>
    <row r="20" spans="1:12" x14ac:dyDescent="0.2">
      <c r="C20" s="28" t="s">
        <v>167</v>
      </c>
      <c r="D20" s="420">
        <f>D18</f>
        <v>29117.825581872643</v>
      </c>
      <c r="E20" s="421"/>
      <c r="F20" s="287">
        <f>F18</f>
        <v>29991.360349328821</v>
      </c>
      <c r="G20" s="287">
        <f>G18</f>
        <v>30891.101159808688</v>
      </c>
      <c r="H20" s="287">
        <f>H18</f>
        <v>31817.834194602947</v>
      </c>
      <c r="I20" s="287">
        <f>I18</f>
        <v>32772.369220441033</v>
      </c>
      <c r="J20" s="4"/>
    </row>
    <row r="21" spans="1:12" x14ac:dyDescent="0.2">
      <c r="C21" s="365"/>
      <c r="D21" s="365"/>
      <c r="E21" s="365"/>
      <c r="F21" s="4"/>
    </row>
    <row r="22" spans="1:12" x14ac:dyDescent="0.2">
      <c r="D22" s="47"/>
      <c r="E22" s="7"/>
    </row>
    <row r="23" spans="1:12" x14ac:dyDescent="0.2">
      <c r="E23" s="7"/>
    </row>
    <row r="25" spans="1:12" x14ac:dyDescent="0.2">
      <c r="A25" s="4" t="s">
        <v>15</v>
      </c>
      <c r="B25" s="4">
        <v>32</v>
      </c>
      <c r="C25" s="4" t="s">
        <v>69</v>
      </c>
      <c r="G25" s="7"/>
      <c r="H25" s="7"/>
      <c r="I25" s="7"/>
      <c r="J25" s="7"/>
    </row>
    <row r="26" spans="1:12" x14ac:dyDescent="0.2">
      <c r="A26" s="4"/>
      <c r="C26" s="4"/>
    </row>
    <row r="27" spans="1:12" x14ac:dyDescent="0.2">
      <c r="A27" s="4"/>
      <c r="C27" s="48"/>
      <c r="D27" s="22"/>
      <c r="E27" s="22"/>
      <c r="F27" s="253" t="s">
        <v>8</v>
      </c>
      <c r="G27" s="253" t="s">
        <v>8</v>
      </c>
      <c r="H27" s="253" t="s">
        <v>8</v>
      </c>
      <c r="I27" s="253" t="s">
        <v>8</v>
      </c>
      <c r="J27" s="253" t="s">
        <v>8</v>
      </c>
    </row>
    <row r="28" spans="1:12" x14ac:dyDescent="0.2">
      <c r="C28" s="22"/>
      <c r="D28" s="22"/>
      <c r="E28" s="22"/>
      <c r="F28" s="255">
        <f>F8</f>
        <v>1</v>
      </c>
      <c r="G28" s="255">
        <f>G8</f>
        <v>2</v>
      </c>
      <c r="H28" s="255">
        <f>H8</f>
        <v>3</v>
      </c>
      <c r="I28" s="255">
        <f>I8</f>
        <v>4</v>
      </c>
      <c r="J28" s="255">
        <f>J8</f>
        <v>5</v>
      </c>
    </row>
    <row r="29" spans="1:12" x14ac:dyDescent="0.2">
      <c r="C29" s="431" t="s">
        <v>314</v>
      </c>
      <c r="D29" s="432"/>
      <c r="E29" s="433"/>
      <c r="F29" s="17">
        <f>F9*D20</f>
        <v>2044979832.0056138</v>
      </c>
      <c r="G29" s="17">
        <f>+F20*G9</f>
        <v>2430379877.2682104</v>
      </c>
      <c r="H29" s="17">
        <f>+G20*H9</f>
        <v>2628455837.2655697</v>
      </c>
      <c r="I29" s="17">
        <f>+H20*I9</f>
        <v>2842674988.0027137</v>
      </c>
      <c r="J29" s="17">
        <f>+I20*J9</f>
        <v>3074352999.5249348</v>
      </c>
      <c r="K29" s="7"/>
      <c r="L29" s="7"/>
    </row>
    <row r="30" spans="1:12" x14ac:dyDescent="0.2">
      <c r="C30" s="425" t="s">
        <v>315</v>
      </c>
      <c r="D30" s="426"/>
      <c r="E30" s="427"/>
      <c r="F30" s="256">
        <f>SUM(F29:F29)</f>
        <v>2044979832.0056138</v>
      </c>
      <c r="G30" s="256">
        <f>SUM(G29:G29)</f>
        <v>2430379877.2682104</v>
      </c>
      <c r="H30" s="256">
        <f>SUM(H29:H29)</f>
        <v>2628455837.2655697</v>
      </c>
      <c r="I30" s="256">
        <f>SUM(I29:I29)</f>
        <v>2842674988.0027137</v>
      </c>
      <c r="J30" s="256">
        <f>SUM(J29:J29)</f>
        <v>3074352999.5249348</v>
      </c>
      <c r="K30" s="7"/>
      <c r="L30" s="7"/>
    </row>
    <row r="31" spans="1:12" ht="4.5" customHeight="1" x14ac:dyDescent="0.2">
      <c r="K31" s="7"/>
      <c r="L31" s="7"/>
    </row>
    <row r="32" spans="1:12" ht="3.75" customHeight="1" x14ac:dyDescent="0.2">
      <c r="G32" s="7"/>
      <c r="K32" s="7"/>
      <c r="L32" s="7"/>
    </row>
    <row r="33" spans="3:12" x14ac:dyDescent="0.2">
      <c r="C33" s="49" t="s">
        <v>306</v>
      </c>
      <c r="D33" s="50" t="s">
        <v>126</v>
      </c>
      <c r="E33" s="51"/>
      <c r="F33" s="17">
        <f>'COSTOS Y GASTOS'!J22</f>
        <v>96191308.079999998</v>
      </c>
      <c r="G33" s="17">
        <f>F33*1.03</f>
        <v>99077047.322400004</v>
      </c>
      <c r="H33" s="17">
        <f>G33*1.03</f>
        <v>102049358.742072</v>
      </c>
      <c r="I33" s="17">
        <f>H33*1.03</f>
        <v>105110839.50433417</v>
      </c>
      <c r="J33" s="17">
        <f>I33*1.03</f>
        <v>108264164.6894642</v>
      </c>
      <c r="K33" s="7"/>
      <c r="L33" s="7"/>
    </row>
    <row r="34" spans="3:12" x14ac:dyDescent="0.2">
      <c r="C34" s="49" t="s">
        <v>305</v>
      </c>
      <c r="D34" s="50" t="s">
        <v>113</v>
      </c>
      <c r="E34" s="51"/>
      <c r="F34" s="17">
        <f>F9*'COSTOS Y GASTOS'!$H$65</f>
        <v>1461230347.2</v>
      </c>
      <c r="G34" s="17">
        <f>(G9*'COSTOS Y GASTOS'!$H$65)*1.03</f>
        <v>1736616066.48</v>
      </c>
      <c r="H34" s="17">
        <f>(H9*'COSTOS Y GASTOS'!$H$65)*1.03</f>
        <v>1823446869.8039999</v>
      </c>
      <c r="I34" s="17">
        <f>(I9*'COSTOS Y GASTOS'!$H$65)*1.03</f>
        <v>1914619213.2942002</v>
      </c>
      <c r="J34" s="17">
        <f>(J9*'COSTOS Y GASTOS'!$H$65)*1.03</f>
        <v>2010350173.9589102</v>
      </c>
      <c r="K34" s="7"/>
      <c r="L34" s="7"/>
    </row>
    <row r="35" spans="3:12" x14ac:dyDescent="0.2">
      <c r="C35" s="16" t="s">
        <v>318</v>
      </c>
      <c r="D35" s="50" t="s">
        <v>133</v>
      </c>
      <c r="E35" s="51"/>
      <c r="F35" s="17">
        <f>'COSTOS RESUMEN'!F9</f>
        <v>68862050</v>
      </c>
      <c r="G35" s="20">
        <f>F35*1.03</f>
        <v>70927911.5</v>
      </c>
      <c r="H35" s="20">
        <f>G35*1.03</f>
        <v>73055748.844999999</v>
      </c>
      <c r="I35" s="20">
        <f>H35*1.03</f>
        <v>75247421.310350001</v>
      </c>
      <c r="J35" s="20">
        <f>I35*1.03</f>
        <v>77504843.94966051</v>
      </c>
      <c r="K35" s="7"/>
      <c r="L35" s="7"/>
    </row>
    <row r="36" spans="3:12" x14ac:dyDescent="0.2">
      <c r="C36" s="16" t="s">
        <v>319</v>
      </c>
      <c r="D36" s="50" t="s">
        <v>141</v>
      </c>
      <c r="E36" s="52"/>
      <c r="F36" s="17">
        <f>'COSTOS RESUMEN'!F25</f>
        <v>20640000</v>
      </c>
      <c r="G36" s="17">
        <f>($F$36/$F$9)*G9</f>
        <v>23815384.61538462</v>
      </c>
      <c r="H36" s="17">
        <f>($F$36/$F$9)*H9</f>
        <v>25006153.846153848</v>
      </c>
      <c r="I36" s="17">
        <f>($F$36/$F$9)*I9</f>
        <v>26256461.538461544</v>
      </c>
      <c r="J36" s="17">
        <f>($F$36/$F$9)*J9</f>
        <v>27569284.61538462</v>
      </c>
      <c r="K36" s="7"/>
      <c r="L36" s="7"/>
    </row>
    <row r="37" spans="3:12" x14ac:dyDescent="0.2">
      <c r="C37" s="257" t="s">
        <v>316</v>
      </c>
      <c r="D37" s="258"/>
      <c r="E37" s="259"/>
      <c r="F37" s="260">
        <f>SUM(F33:F36)</f>
        <v>1646923705.28</v>
      </c>
      <c r="G37" s="260">
        <f>SUM(G33:G36)</f>
        <v>1930436409.9177847</v>
      </c>
      <c r="H37" s="260">
        <f>SUM(H33:H36)</f>
        <v>2023558131.2372258</v>
      </c>
      <c r="I37" s="260">
        <f>SUM(I33:I36)</f>
        <v>2121233935.6473458</v>
      </c>
      <c r="J37" s="260">
        <f>SUM(J33:J36)</f>
        <v>2223688467.2134194</v>
      </c>
      <c r="K37" s="7"/>
      <c r="L37" s="7"/>
    </row>
    <row r="38" spans="3:12" ht="4.5" customHeight="1" x14ac:dyDescent="0.2">
      <c r="C38" s="261"/>
      <c r="D38" s="262"/>
      <c r="E38" s="263"/>
      <c r="F38" s="264"/>
      <c r="G38" s="264"/>
      <c r="H38" s="264"/>
      <c r="I38" s="264"/>
      <c r="J38" s="264"/>
      <c r="K38" s="7"/>
      <c r="L38" s="7"/>
    </row>
    <row r="39" spans="3:12" x14ac:dyDescent="0.2">
      <c r="C39" s="257" t="s">
        <v>317</v>
      </c>
      <c r="D39" s="258"/>
      <c r="E39" s="265"/>
      <c r="F39" s="256">
        <f>F30-F37</f>
        <v>398056126.72561383</v>
      </c>
      <c r="G39" s="256">
        <f>G30-G37</f>
        <v>499943467.35042572</v>
      </c>
      <c r="H39" s="256">
        <f>H30-H37</f>
        <v>604897706.02834392</v>
      </c>
      <c r="I39" s="256">
        <f>I30-I37</f>
        <v>721441052.3553679</v>
      </c>
      <c r="J39" s="256">
        <f>J30-J37</f>
        <v>850664532.31151533</v>
      </c>
      <c r="K39" s="7"/>
      <c r="L39" s="7"/>
    </row>
    <row r="40" spans="3:12" ht="5.25" customHeight="1" x14ac:dyDescent="0.2">
      <c r="K40" s="7"/>
      <c r="L40" s="7"/>
    </row>
    <row r="41" spans="3:12" x14ac:dyDescent="0.2">
      <c r="C41" s="16" t="s">
        <v>320</v>
      </c>
      <c r="D41" s="53" t="s">
        <v>128</v>
      </c>
      <c r="E41" s="54"/>
      <c r="F41" s="20">
        <f>'COSTOS Y GASTOS'!J100</f>
        <v>57876840</v>
      </c>
      <c r="G41" s="20">
        <f>F41*1.03</f>
        <v>59613145.200000003</v>
      </c>
      <c r="H41" s="20">
        <f>G41*1.03</f>
        <v>61401539.556000002</v>
      </c>
      <c r="I41" s="20">
        <f t="shared" ref="H41:J43" si="0">H41*1.03</f>
        <v>63243585.742680006</v>
      </c>
      <c r="J41" s="20">
        <f t="shared" si="0"/>
        <v>65140893.314960405</v>
      </c>
      <c r="K41" s="7"/>
      <c r="L41" s="7"/>
    </row>
    <row r="42" spans="3:12" x14ac:dyDescent="0.2">
      <c r="C42" s="16" t="s">
        <v>321</v>
      </c>
      <c r="D42" s="53" t="s">
        <v>130</v>
      </c>
      <c r="E42" s="54"/>
      <c r="F42" s="20">
        <f>'COSTOS Y GASTOS'!F121</f>
        <v>188165250</v>
      </c>
      <c r="G42" s="20">
        <f>F42*1.03</f>
        <v>193810207.5</v>
      </c>
      <c r="H42" s="20">
        <f t="shared" si="0"/>
        <v>199624513.72499999</v>
      </c>
      <c r="I42" s="20">
        <f t="shared" si="0"/>
        <v>205613249.13675001</v>
      </c>
      <c r="J42" s="20">
        <f t="shared" si="0"/>
        <v>211781646.61085251</v>
      </c>
      <c r="K42" s="7"/>
      <c r="L42" s="7"/>
    </row>
    <row r="43" spans="3:12" x14ac:dyDescent="0.2">
      <c r="C43" s="13" t="s">
        <v>322</v>
      </c>
      <c r="D43" s="55" t="s">
        <v>129</v>
      </c>
      <c r="E43" s="56"/>
      <c r="F43" s="20">
        <f>'COSTOS Y GASTOS'!J129</f>
        <v>119342044.07999998</v>
      </c>
      <c r="G43" s="20">
        <f>F43*1.03</f>
        <v>122922305.40239999</v>
      </c>
      <c r="H43" s="20">
        <f t="shared" si="0"/>
        <v>126609974.56447199</v>
      </c>
      <c r="I43" s="20">
        <f t="shared" si="0"/>
        <v>130408273.80140616</v>
      </c>
      <c r="J43" s="20">
        <f>I43*1.03</f>
        <v>134320522.01544836</v>
      </c>
      <c r="K43" s="7"/>
      <c r="L43" s="7"/>
    </row>
    <row r="44" spans="3:12" x14ac:dyDescent="0.2">
      <c r="C44" s="257" t="s">
        <v>323</v>
      </c>
      <c r="D44" s="258"/>
      <c r="E44" s="259"/>
      <c r="F44" s="260">
        <f>F41+F42+F43</f>
        <v>365384134.07999998</v>
      </c>
      <c r="G44" s="260">
        <f>G41+G42+G43</f>
        <v>376345658.10239995</v>
      </c>
      <c r="H44" s="260">
        <f>H41+H42+H43</f>
        <v>387636027.84547198</v>
      </c>
      <c r="I44" s="260">
        <f>I41+I42+I43</f>
        <v>399265108.68083614</v>
      </c>
      <c r="J44" s="260">
        <f>J41+J42+J43</f>
        <v>411243061.94126129</v>
      </c>
      <c r="K44" s="7"/>
      <c r="L44" s="7"/>
    </row>
    <row r="45" spans="3:12" ht="4.5" customHeight="1" x14ac:dyDescent="0.2">
      <c r="C45" s="4"/>
      <c r="D45" s="26"/>
      <c r="E45" s="57"/>
      <c r="F45" s="27"/>
      <c r="G45" s="27"/>
      <c r="H45" s="27"/>
      <c r="I45" s="27"/>
      <c r="J45" s="27"/>
      <c r="K45" s="7"/>
      <c r="L45" s="7"/>
    </row>
    <row r="46" spans="3:12" ht="3" customHeight="1" x14ac:dyDescent="0.2">
      <c r="G46" s="7"/>
      <c r="K46" s="7"/>
      <c r="L46" s="7"/>
    </row>
    <row r="47" spans="3:12" ht="13.5" customHeight="1" x14ac:dyDescent="0.2">
      <c r="C47" s="266" t="s">
        <v>324</v>
      </c>
      <c r="D47" s="265"/>
      <c r="E47" s="267"/>
      <c r="F47" s="256">
        <f>F39-F44</f>
        <v>32671992.645613849</v>
      </c>
      <c r="G47" s="256">
        <f>G39-G44</f>
        <v>123597809.24802577</v>
      </c>
      <c r="H47" s="256">
        <f>H39-H44</f>
        <v>217261678.18287194</v>
      </c>
      <c r="I47" s="256">
        <f>I39-I44</f>
        <v>322175943.67453176</v>
      </c>
      <c r="J47" s="256">
        <f>J39-J44</f>
        <v>439421470.37025404</v>
      </c>
      <c r="K47" s="7"/>
      <c r="L47" s="7"/>
    </row>
    <row r="48" spans="3:12" x14ac:dyDescent="0.2">
      <c r="C48" s="58" t="s">
        <v>285</v>
      </c>
      <c r="D48" s="59" t="s">
        <v>132</v>
      </c>
      <c r="E48" s="60"/>
      <c r="F48" s="17">
        <f>CRÉDITO!N12</f>
        <v>61269440.082784392</v>
      </c>
      <c r="G48" s="17">
        <f>CRÉDITO!N13</f>
        <v>42909065.965898044</v>
      </c>
      <c r="H48" s="17">
        <f>CRÉDITO!N14</f>
        <v>17335051.753701773</v>
      </c>
      <c r="I48" s="17">
        <f>CRÉDITO!N15</f>
        <v>0</v>
      </c>
      <c r="J48" s="17">
        <f>CRÉDITO!N16</f>
        <v>0</v>
      </c>
      <c r="K48" s="7"/>
      <c r="L48" s="7"/>
    </row>
    <row r="49" spans="3:12" x14ac:dyDescent="0.2">
      <c r="C49" s="58" t="s">
        <v>75</v>
      </c>
      <c r="D49" s="61"/>
      <c r="E49" s="62"/>
      <c r="F49" s="17">
        <f>(F30*0.004)</f>
        <v>8179919.3280224558</v>
      </c>
      <c r="G49" s="17">
        <f>(G30*0.004)</f>
        <v>9721519.5090728421</v>
      </c>
      <c r="H49" s="17">
        <f>(H30*0.004)</f>
        <v>10513823.349062279</v>
      </c>
      <c r="I49" s="17">
        <f>(I30*0.004)</f>
        <v>11370699.952010855</v>
      </c>
      <c r="J49" s="17">
        <f>(J30*0.004)</f>
        <v>12297411.998099739</v>
      </c>
      <c r="K49" s="7"/>
      <c r="L49" s="7"/>
    </row>
    <row r="50" spans="3:12" x14ac:dyDescent="0.2">
      <c r="C50" s="58" t="s">
        <v>325</v>
      </c>
      <c r="D50" s="63"/>
      <c r="E50" s="64"/>
      <c r="F50" s="17"/>
      <c r="G50" s="20"/>
      <c r="H50" s="20"/>
      <c r="I50" s="20"/>
      <c r="J50" s="20"/>
      <c r="K50" s="7"/>
      <c r="L50" s="7"/>
    </row>
    <row r="51" spans="3:12" hidden="1" x14ac:dyDescent="0.2">
      <c r="F51" s="65"/>
      <c r="G51" s="65"/>
      <c r="H51" s="65"/>
      <c r="I51" s="65"/>
      <c r="J51" s="65"/>
      <c r="K51" s="7"/>
      <c r="L51" s="7"/>
    </row>
    <row r="52" spans="3:12" x14ac:dyDescent="0.2">
      <c r="C52" s="257" t="s">
        <v>326</v>
      </c>
      <c r="D52" s="265"/>
      <c r="E52" s="265"/>
      <c r="F52" s="256">
        <f>F47-F48-F49+F50</f>
        <v>-36777366.765193</v>
      </c>
      <c r="G52" s="256">
        <f>G47-G48-G49+G50</f>
        <v>70967223.773054898</v>
      </c>
      <c r="H52" s="256">
        <f>H47-H48-H49+H50</f>
        <v>189412803.08010787</v>
      </c>
      <c r="I52" s="256">
        <f>I47-I48-I49+I50</f>
        <v>310805243.72252089</v>
      </c>
      <c r="J52" s="256">
        <f>J47-J48-J49+J50</f>
        <v>427124058.3721543</v>
      </c>
      <c r="K52" s="7"/>
      <c r="L52" s="7"/>
    </row>
    <row r="53" spans="3:12" hidden="1" x14ac:dyDescent="0.2">
      <c r="F53" s="65"/>
      <c r="G53" s="65"/>
      <c r="H53" s="65"/>
      <c r="I53" s="65"/>
      <c r="J53" s="65"/>
      <c r="K53" s="7"/>
      <c r="L53" s="7"/>
    </row>
    <row r="54" spans="3:12" ht="5.25" customHeight="1" x14ac:dyDescent="0.2">
      <c r="K54" s="7"/>
      <c r="L54" s="7"/>
    </row>
    <row r="55" spans="3:12" x14ac:dyDescent="0.2">
      <c r="C55" s="58" t="s">
        <v>328</v>
      </c>
      <c r="D55" s="66">
        <v>0.35</v>
      </c>
      <c r="E55" s="67"/>
      <c r="F55" s="20">
        <f>IF(F52&gt;0,F52*$D$55,0)</f>
        <v>0</v>
      </c>
      <c r="G55" s="17">
        <f>IF(G52&gt;0,G52*$D$55,0)</f>
        <v>24838528.320569213</v>
      </c>
      <c r="H55" s="17">
        <f>IF(H52&gt;0,H52*$D$55,0)</f>
        <v>66294481.078037746</v>
      </c>
      <c r="I55" s="17">
        <f>IF(I52&gt;0,I52*$D$55,0)</f>
        <v>108781835.3028823</v>
      </c>
      <c r="J55" s="17">
        <f>IF(J52&gt;0,J52*$D$55,0)</f>
        <v>149493420.43025398</v>
      </c>
      <c r="K55" s="7"/>
      <c r="L55" s="7"/>
    </row>
    <row r="56" spans="3:12" hidden="1" x14ac:dyDescent="0.2">
      <c r="F56" s="65"/>
      <c r="G56" s="65"/>
      <c r="H56" s="65"/>
      <c r="I56" s="65"/>
      <c r="J56" s="65"/>
      <c r="K56" s="7"/>
      <c r="L56" s="7"/>
    </row>
    <row r="57" spans="3:12" ht="5.25" customHeight="1" x14ac:dyDescent="0.2">
      <c r="K57" s="7"/>
      <c r="L57" s="7"/>
    </row>
    <row r="58" spans="3:12" x14ac:dyDescent="0.2">
      <c r="C58" s="257" t="s">
        <v>327</v>
      </c>
      <c r="D58" s="268"/>
      <c r="E58" s="269"/>
      <c r="F58" s="256">
        <f>F52-F55</f>
        <v>-36777366.765193</v>
      </c>
      <c r="G58" s="256">
        <f>G52-G55</f>
        <v>46128695.452485681</v>
      </c>
      <c r="H58" s="256">
        <f>H52-H55</f>
        <v>123118322.00207013</v>
      </c>
      <c r="I58" s="256">
        <f>I52-I55</f>
        <v>202023408.41963857</v>
      </c>
      <c r="J58" s="256">
        <f>J52-J55</f>
        <v>277630637.94190031</v>
      </c>
      <c r="K58" s="7"/>
      <c r="L58" s="7"/>
    </row>
    <row r="59" spans="3:12" hidden="1" x14ac:dyDescent="0.2">
      <c r="C59" s="68"/>
      <c r="D59" s="68"/>
      <c r="E59" s="68"/>
      <c r="F59" s="65"/>
      <c r="G59" s="65"/>
      <c r="H59" s="65"/>
      <c r="I59" s="65"/>
      <c r="J59" s="65"/>
      <c r="K59" s="7"/>
      <c r="L59" s="7"/>
    </row>
    <row r="60" spans="3:12" x14ac:dyDescent="0.2">
      <c r="C60" s="58" t="s">
        <v>329</v>
      </c>
      <c r="D60" s="69">
        <v>0.15</v>
      </c>
      <c r="E60" s="70"/>
      <c r="F60" s="20">
        <f>IF(F58&lt;0,0,(F58*$D$60))</f>
        <v>0</v>
      </c>
      <c r="G60" s="17">
        <f>IF(G58&lt;0,0,(G58*$D$60))</f>
        <v>6919304.3178728521</v>
      </c>
      <c r="H60" s="17">
        <f>IF(H58&lt;0,0,(H58*$D$60))</f>
        <v>18467748.300310519</v>
      </c>
      <c r="I60" s="17">
        <f>IF(I58&lt;0,0,(I58*$D$60))</f>
        <v>30303511.262945786</v>
      </c>
      <c r="J60" s="17">
        <f>IF(J58&lt;0,0,(J58*$D$60))</f>
        <v>41644595.691285044</v>
      </c>
      <c r="K60" s="7"/>
      <c r="L60" s="7"/>
    </row>
    <row r="61" spans="3:12" x14ac:dyDescent="0.2">
      <c r="C61" s="438" t="s">
        <v>330</v>
      </c>
      <c r="D61" s="438"/>
      <c r="E61" s="438"/>
      <c r="F61" s="256">
        <f>F58-F60</f>
        <v>-36777366.765193</v>
      </c>
      <c r="G61" s="256">
        <f>G58-G60</f>
        <v>39209391.134612828</v>
      </c>
      <c r="H61" s="256">
        <f>H58-H60</f>
        <v>104650573.70175961</v>
      </c>
      <c r="I61" s="256">
        <f>I58-I60</f>
        <v>171719897.1566928</v>
      </c>
      <c r="J61" s="256">
        <f>J58-J60</f>
        <v>235986042.25061527</v>
      </c>
      <c r="K61" s="7"/>
      <c r="L61" s="7"/>
    </row>
    <row r="62" spans="3:12" x14ac:dyDescent="0.2">
      <c r="K62" s="7"/>
      <c r="L62" s="7"/>
    </row>
    <row r="63" spans="3:12" x14ac:dyDescent="0.2">
      <c r="K63" s="7"/>
      <c r="L63" s="7"/>
    </row>
    <row r="64" spans="3:12" x14ac:dyDescent="0.2">
      <c r="F64" s="7"/>
      <c r="K64" s="7"/>
      <c r="L64" s="7"/>
    </row>
    <row r="65" spans="1:12" x14ac:dyDescent="0.2">
      <c r="K65" s="7"/>
      <c r="L65" s="7"/>
    </row>
    <row r="66" spans="1:12" x14ac:dyDescent="0.2">
      <c r="A66" s="4" t="s">
        <v>15</v>
      </c>
      <c r="B66" s="4">
        <v>33</v>
      </c>
      <c r="C66" s="4" t="s">
        <v>70</v>
      </c>
      <c r="D66" s="71"/>
      <c r="E66" s="71"/>
      <c r="F66" s="71"/>
      <c r="G66" s="71"/>
      <c r="H66" s="71"/>
      <c r="I66" s="71"/>
      <c r="J66" s="71"/>
      <c r="K66" s="71"/>
      <c r="L66" s="7" t="s">
        <v>147</v>
      </c>
    </row>
    <row r="67" spans="1:12" x14ac:dyDescent="0.2">
      <c r="A67"/>
      <c r="B67"/>
      <c r="C67" s="419"/>
      <c r="D67" s="419"/>
      <c r="E67" s="419"/>
      <c r="F67" s="253" t="s">
        <v>8</v>
      </c>
      <c r="G67" s="253" t="s">
        <v>8</v>
      </c>
      <c r="H67" s="253" t="s">
        <v>8</v>
      </c>
      <c r="I67" s="253" t="s">
        <v>8</v>
      </c>
      <c r="J67" s="253" t="s">
        <v>8</v>
      </c>
      <c r="K67" s="253" t="s">
        <v>8</v>
      </c>
      <c r="L67" s="73"/>
    </row>
    <row r="68" spans="1:12" x14ac:dyDescent="0.2">
      <c r="A68"/>
      <c r="B68"/>
      <c r="C68" s="434"/>
      <c r="D68" s="434"/>
      <c r="E68" s="434"/>
      <c r="F68" s="255">
        <f>D3</f>
        <v>0</v>
      </c>
      <c r="G68" s="255">
        <f t="shared" ref="G68:K69" si="1">F28</f>
        <v>1</v>
      </c>
      <c r="H68" s="255">
        <f t="shared" si="1"/>
        <v>2</v>
      </c>
      <c r="I68" s="255">
        <f t="shared" si="1"/>
        <v>3</v>
      </c>
      <c r="J68" s="255">
        <f t="shared" si="1"/>
        <v>4</v>
      </c>
      <c r="K68" s="254">
        <f t="shared" si="1"/>
        <v>5</v>
      </c>
      <c r="L68" s="7"/>
    </row>
    <row r="69" spans="1:12" x14ac:dyDescent="0.2">
      <c r="A69"/>
      <c r="B69"/>
      <c r="C69" s="435" t="s">
        <v>71</v>
      </c>
      <c r="D69" s="436"/>
      <c r="E69" s="437"/>
      <c r="F69" s="124"/>
      <c r="G69" s="17">
        <f t="shared" si="1"/>
        <v>2044979832.0056138</v>
      </c>
      <c r="H69" s="17">
        <f t="shared" si="1"/>
        <v>2430379877.2682104</v>
      </c>
      <c r="I69" s="17">
        <f t="shared" si="1"/>
        <v>2628455837.2655697</v>
      </c>
      <c r="J69" s="17">
        <f t="shared" si="1"/>
        <v>2842674988.0027137</v>
      </c>
      <c r="K69" s="17">
        <f t="shared" si="1"/>
        <v>3074352999.5249348</v>
      </c>
      <c r="L69" s="73"/>
    </row>
    <row r="70" spans="1:12" ht="14.25" customHeight="1" x14ac:dyDescent="0.2">
      <c r="A70"/>
      <c r="B70"/>
      <c r="C70" s="435" t="s">
        <v>331</v>
      </c>
      <c r="D70" s="436"/>
      <c r="E70" s="437"/>
      <c r="F70" s="124"/>
      <c r="G70" s="15"/>
      <c r="H70" s="17"/>
      <c r="I70" s="17"/>
      <c r="J70" s="17"/>
      <c r="K70" s="17"/>
      <c r="L70" s="75"/>
    </row>
    <row r="71" spans="1:12" x14ac:dyDescent="0.2">
      <c r="A71"/>
      <c r="B71"/>
      <c r="C71" s="425" t="s">
        <v>332</v>
      </c>
      <c r="D71" s="426"/>
      <c r="E71" s="427"/>
      <c r="F71" s="270"/>
      <c r="G71" s="256">
        <f>G69+G70</f>
        <v>2044979832.0056138</v>
      </c>
      <c r="H71" s="256">
        <f>H69+H70</f>
        <v>2430379877.2682104</v>
      </c>
      <c r="I71" s="256">
        <f>I69+I70</f>
        <v>2628455837.2655697</v>
      </c>
      <c r="J71" s="256">
        <f>J69+J70</f>
        <v>2842674988.0027137</v>
      </c>
      <c r="K71" s="256">
        <f>K69+K70</f>
        <v>3074352999.5249348</v>
      </c>
      <c r="L71" s="73"/>
    </row>
    <row r="72" spans="1:12" ht="6.75" customHeight="1" x14ac:dyDescent="0.2">
      <c r="A72"/>
      <c r="B72"/>
      <c r="E72" s="76"/>
      <c r="H72" s="7"/>
      <c r="I72" s="7"/>
      <c r="J72" s="7"/>
      <c r="K72" s="7"/>
      <c r="L72" s="73"/>
    </row>
    <row r="73" spans="1:12" ht="12" customHeight="1" x14ac:dyDescent="0.2">
      <c r="A73"/>
      <c r="B73"/>
      <c r="C73" s="4" t="s">
        <v>333</v>
      </c>
      <c r="E73" s="77"/>
      <c r="G73" s="7"/>
      <c r="H73" s="7"/>
      <c r="I73" s="7"/>
      <c r="J73" s="7"/>
      <c r="K73" s="7"/>
      <c r="L73" s="73"/>
    </row>
    <row r="74" spans="1:12" x14ac:dyDescent="0.2">
      <c r="A74"/>
      <c r="B74"/>
      <c r="C74" s="78" t="s">
        <v>334</v>
      </c>
      <c r="D74" s="79" t="s">
        <v>15</v>
      </c>
      <c r="E74" s="80">
        <v>14</v>
      </c>
      <c r="F74" s="81"/>
      <c r="G74" s="17">
        <f>(F34)</f>
        <v>1461230347.2</v>
      </c>
      <c r="H74" s="17">
        <f>(G34)</f>
        <v>1736616066.48</v>
      </c>
      <c r="I74" s="17">
        <f>(H34)</f>
        <v>1823446869.8039999</v>
      </c>
      <c r="J74" s="17">
        <f>(I34)</f>
        <v>1914619213.2942002</v>
      </c>
      <c r="K74" s="17">
        <f>(J34)</f>
        <v>2010350173.9589102</v>
      </c>
      <c r="L74" s="73"/>
    </row>
    <row r="75" spans="1:12" x14ac:dyDescent="0.2">
      <c r="A75"/>
      <c r="B75"/>
      <c r="C75" s="78" t="s">
        <v>335</v>
      </c>
      <c r="D75" s="79" t="s">
        <v>15</v>
      </c>
      <c r="E75" s="80">
        <v>11</v>
      </c>
      <c r="F75" s="81"/>
      <c r="G75" s="17">
        <f>F33</f>
        <v>96191308.079999998</v>
      </c>
      <c r="H75" s="17">
        <f>G33</f>
        <v>99077047.322400004</v>
      </c>
      <c r="I75" s="17">
        <f>H33</f>
        <v>102049358.742072</v>
      </c>
      <c r="J75" s="17">
        <f>I33</f>
        <v>105110839.50433417</v>
      </c>
      <c r="K75" s="17">
        <f>J33</f>
        <v>108264164.6894642</v>
      </c>
      <c r="L75" s="73"/>
    </row>
    <row r="76" spans="1:12" ht="12.75" customHeight="1" x14ac:dyDescent="0.2">
      <c r="A76"/>
      <c r="B76"/>
      <c r="C76" s="58" t="s">
        <v>336</v>
      </c>
      <c r="D76" s="82" t="s">
        <v>15</v>
      </c>
      <c r="E76" s="80">
        <v>15</v>
      </c>
      <c r="F76" s="81"/>
      <c r="G76" s="17">
        <f>F35</f>
        <v>68862050</v>
      </c>
      <c r="H76" s="17">
        <f>G35</f>
        <v>70927911.5</v>
      </c>
      <c r="I76" s="17">
        <f>H35</f>
        <v>73055748.844999999</v>
      </c>
      <c r="J76" s="17">
        <f>I35</f>
        <v>75247421.310350001</v>
      </c>
      <c r="K76" s="17">
        <f>J35</f>
        <v>77504843.94966051</v>
      </c>
      <c r="L76" s="73"/>
    </row>
    <row r="77" spans="1:12" x14ac:dyDescent="0.2">
      <c r="A77"/>
      <c r="B77"/>
      <c r="C77" s="83" t="s">
        <v>31</v>
      </c>
      <c r="D77" s="82" t="s">
        <v>15</v>
      </c>
      <c r="E77" s="80">
        <v>13</v>
      </c>
      <c r="F77" s="81"/>
      <c r="G77" s="17">
        <f>-'COSTOS RESUMEN'!D12</f>
        <v>-13639900</v>
      </c>
      <c r="H77" s="17">
        <f>G77</f>
        <v>-13639900</v>
      </c>
      <c r="I77" s="17">
        <f>H77</f>
        <v>-13639900</v>
      </c>
      <c r="J77" s="17">
        <f>I77</f>
        <v>-13639900</v>
      </c>
      <c r="K77" s="17">
        <f>J77</f>
        <v>-13639900</v>
      </c>
      <c r="L77" s="73"/>
    </row>
    <row r="78" spans="1:12" x14ac:dyDescent="0.2">
      <c r="A78"/>
      <c r="B78"/>
      <c r="C78" s="83" t="s">
        <v>337</v>
      </c>
      <c r="D78" s="84" t="s">
        <v>15</v>
      </c>
      <c r="E78" s="85">
        <v>15</v>
      </c>
      <c r="F78" s="81"/>
      <c r="G78" s="17">
        <f>F36</f>
        <v>20640000</v>
      </c>
      <c r="H78" s="17">
        <f>G36</f>
        <v>23815384.61538462</v>
      </c>
      <c r="I78" s="17">
        <f>H36</f>
        <v>25006153.846153848</v>
      </c>
      <c r="J78" s="17">
        <f>I36</f>
        <v>26256461.538461544</v>
      </c>
      <c r="K78" s="17">
        <f>J36</f>
        <v>27569284.61538462</v>
      </c>
      <c r="L78" s="73"/>
    </row>
    <row r="79" spans="1:12" x14ac:dyDescent="0.2">
      <c r="A79"/>
      <c r="B79"/>
      <c r="C79" s="257" t="s">
        <v>338</v>
      </c>
      <c r="D79" s="268"/>
      <c r="E79" s="269"/>
      <c r="F79" s="269"/>
      <c r="G79" s="256">
        <f>SUM(G74:G78)</f>
        <v>1633283805.28</v>
      </c>
      <c r="H79" s="256">
        <f>SUM(H74:H78)</f>
        <v>1916796509.9177847</v>
      </c>
      <c r="I79" s="256">
        <f>SUM(I74:I78)</f>
        <v>2009918231.2372258</v>
      </c>
      <c r="J79" s="256">
        <f>SUM(J74:J78)</f>
        <v>2107594035.6473458</v>
      </c>
      <c r="K79" s="256">
        <f>SUM(K74:K78)</f>
        <v>2210048567.2134194</v>
      </c>
      <c r="L79" s="73"/>
    </row>
    <row r="80" spans="1:12" ht="8.25" customHeight="1" x14ac:dyDescent="0.2">
      <c r="A80"/>
      <c r="B80"/>
      <c r="L80" s="73"/>
    </row>
    <row r="81" spans="1:12" x14ac:dyDescent="0.2">
      <c r="A81"/>
      <c r="B81"/>
      <c r="C81" s="271" t="s">
        <v>339</v>
      </c>
      <c r="D81" s="272"/>
      <c r="E81" s="273"/>
      <c r="F81" s="267"/>
      <c r="G81" s="256">
        <f>G71-G79</f>
        <v>411696026.72561383</v>
      </c>
      <c r="H81" s="256">
        <f>H71-H79</f>
        <v>513583367.35042572</v>
      </c>
      <c r="I81" s="256">
        <f>I71-I79</f>
        <v>618537606.02834392</v>
      </c>
      <c r="J81" s="256">
        <f>J71-J79</f>
        <v>735080952.3553679</v>
      </c>
      <c r="K81" s="256">
        <f>K71-K79</f>
        <v>864304432.31151533</v>
      </c>
      <c r="L81" s="73"/>
    </row>
    <row r="82" spans="1:12" ht="6.75" customHeight="1" x14ac:dyDescent="0.2">
      <c r="A82"/>
      <c r="B82"/>
      <c r="L82" s="73"/>
    </row>
    <row r="83" spans="1:12" x14ac:dyDescent="0.2">
      <c r="A83"/>
      <c r="B83"/>
      <c r="C83" s="48" t="s">
        <v>340</v>
      </c>
      <c r="D83" s="22"/>
      <c r="E83" s="22"/>
      <c r="F83" s="22"/>
      <c r="L83" s="73"/>
    </row>
    <row r="84" spans="1:12" x14ac:dyDescent="0.2">
      <c r="A84"/>
      <c r="B84"/>
      <c r="C84" s="58" t="s">
        <v>341</v>
      </c>
      <c r="D84" s="82" t="s">
        <v>15</v>
      </c>
      <c r="E84" s="85">
        <v>20</v>
      </c>
      <c r="F84" s="86"/>
      <c r="G84" s="17">
        <f>F42+F41</f>
        <v>246042090</v>
      </c>
      <c r="H84" s="17">
        <f>G42+G41</f>
        <v>253423352.69999999</v>
      </c>
      <c r="I84" s="17">
        <f>H42+H41</f>
        <v>261026053.28099999</v>
      </c>
      <c r="J84" s="17">
        <f>I42+I41</f>
        <v>268856834.87943</v>
      </c>
      <c r="K84" s="17">
        <f>J42+J41</f>
        <v>276922539.9258129</v>
      </c>
      <c r="L84" s="73"/>
    </row>
    <row r="85" spans="1:12" x14ac:dyDescent="0.2">
      <c r="A85"/>
      <c r="B85"/>
      <c r="C85" s="58" t="s">
        <v>72</v>
      </c>
      <c r="D85" s="82" t="s">
        <v>15</v>
      </c>
      <c r="E85" s="85">
        <v>8</v>
      </c>
      <c r="F85" s="86"/>
      <c r="G85" s="17">
        <f>-'COSTOS Y GASTOS'!F119</f>
        <v>-12253000</v>
      </c>
      <c r="H85" s="17">
        <f t="shared" ref="H85:K86" si="2">G85</f>
        <v>-12253000</v>
      </c>
      <c r="I85" s="17">
        <f t="shared" si="2"/>
        <v>-12253000</v>
      </c>
      <c r="J85" s="17">
        <f t="shared" si="2"/>
        <v>-12253000</v>
      </c>
      <c r="K85" s="17">
        <f t="shared" si="2"/>
        <v>-12253000</v>
      </c>
      <c r="L85" s="73"/>
    </row>
    <row r="86" spans="1:12" x14ac:dyDescent="0.2">
      <c r="A86"/>
      <c r="B86"/>
      <c r="C86" s="58" t="s">
        <v>31</v>
      </c>
      <c r="D86" s="82" t="s">
        <v>15</v>
      </c>
      <c r="E86" s="85">
        <v>13</v>
      </c>
      <c r="F86" s="86"/>
      <c r="G86" s="17">
        <f>-('COSTOS Y GASTOS'!F107+'COSTOS Y GASTOS'!F108+'COSTOS Y GASTOS'!F109+'COSTOS Y GASTOS'!F110+'COSTOS Y GASTOS'!F111)</f>
        <v>-3503800</v>
      </c>
      <c r="H86" s="17">
        <f t="shared" si="2"/>
        <v>-3503800</v>
      </c>
      <c r="I86" s="17">
        <f t="shared" si="2"/>
        <v>-3503800</v>
      </c>
      <c r="J86" s="17">
        <f t="shared" si="2"/>
        <v>-3503800</v>
      </c>
      <c r="K86" s="17">
        <f t="shared" si="2"/>
        <v>-3503800</v>
      </c>
      <c r="L86" s="73"/>
    </row>
    <row r="87" spans="1:12" x14ac:dyDescent="0.2">
      <c r="A87"/>
      <c r="B87"/>
      <c r="C87" s="58" t="s">
        <v>342</v>
      </c>
      <c r="D87" s="82" t="s">
        <v>15</v>
      </c>
      <c r="E87" s="85">
        <v>20</v>
      </c>
      <c r="F87" s="86"/>
      <c r="G87" s="17">
        <f>F43</f>
        <v>119342044.07999998</v>
      </c>
      <c r="H87" s="17">
        <f>G43</f>
        <v>122922305.40239999</v>
      </c>
      <c r="I87" s="17">
        <f>H43</f>
        <v>126609974.56447199</v>
      </c>
      <c r="J87" s="17">
        <f>I43</f>
        <v>130408273.80140616</v>
      </c>
      <c r="K87" s="17">
        <f>J43</f>
        <v>134320522.01544836</v>
      </c>
      <c r="L87" s="73"/>
    </row>
    <row r="88" spans="1:12" x14ac:dyDescent="0.2">
      <c r="A88"/>
      <c r="B88"/>
      <c r="C88" s="58" t="s">
        <v>343</v>
      </c>
      <c r="D88" s="82" t="s">
        <v>15</v>
      </c>
      <c r="E88" s="85">
        <v>32</v>
      </c>
      <c r="F88" s="86"/>
      <c r="H88" s="17">
        <f>F55</f>
        <v>0</v>
      </c>
      <c r="I88" s="17">
        <f>G55</f>
        <v>24838528.320569213</v>
      </c>
      <c r="J88" s="17">
        <f>H55</f>
        <v>66294481.078037746</v>
      </c>
      <c r="K88" s="17">
        <f>I55</f>
        <v>108781835.3028823</v>
      </c>
      <c r="L88" s="7"/>
    </row>
    <row r="89" spans="1:12" ht="15" customHeight="1" x14ac:dyDescent="0.2">
      <c r="A89"/>
      <c r="B89"/>
      <c r="C89" s="257" t="s">
        <v>344</v>
      </c>
      <c r="D89" s="268"/>
      <c r="E89" s="269"/>
      <c r="F89" s="274"/>
      <c r="G89" s="256">
        <f>SUM(G84:G88)</f>
        <v>349627334.07999998</v>
      </c>
      <c r="H89" s="256">
        <f>SUM(H84:H88)</f>
        <v>360588858.10239995</v>
      </c>
      <c r="I89" s="256">
        <f>SUM(I84:I88)</f>
        <v>396717756.1660412</v>
      </c>
      <c r="J89" s="256">
        <f>SUM(J84:J88)</f>
        <v>449802789.75887388</v>
      </c>
      <c r="K89" s="256">
        <f>SUM(K84:K88)</f>
        <v>504268097.24414361</v>
      </c>
      <c r="L89" s="73"/>
    </row>
    <row r="90" spans="1:12" ht="6" customHeight="1" x14ac:dyDescent="0.2">
      <c r="A90"/>
      <c r="B90"/>
      <c r="L90" s="73"/>
    </row>
    <row r="91" spans="1:12" x14ac:dyDescent="0.2">
      <c r="A91"/>
      <c r="B91"/>
      <c r="C91" s="428" t="s">
        <v>345</v>
      </c>
      <c r="D91" s="429"/>
      <c r="E91" s="430"/>
      <c r="F91" s="269"/>
      <c r="G91" s="256">
        <f>G81-G89</f>
        <v>62068692.645613849</v>
      </c>
      <c r="H91" s="256">
        <f>H81-H89</f>
        <v>152994509.24802577</v>
      </c>
      <c r="I91" s="256">
        <f>I81-I89</f>
        <v>221819849.86230272</v>
      </c>
      <c r="J91" s="256">
        <f>J81-J89</f>
        <v>285278162.59649402</v>
      </c>
      <c r="K91" s="256">
        <f>K81-K89</f>
        <v>360036335.06737173</v>
      </c>
      <c r="L91" s="73"/>
    </row>
    <row r="92" spans="1:12" ht="8.25" customHeight="1" x14ac:dyDescent="0.2">
      <c r="A92"/>
      <c r="B92"/>
      <c r="L92" s="73"/>
    </row>
    <row r="93" spans="1:12" ht="10.5" customHeight="1" x14ac:dyDescent="0.2">
      <c r="A93" s="73"/>
      <c r="B93"/>
      <c r="C93" s="48" t="s">
        <v>73</v>
      </c>
      <c r="D93" s="22"/>
      <c r="E93" s="22"/>
      <c r="F93" s="22"/>
      <c r="G93" s="22"/>
      <c r="H93" s="22"/>
      <c r="I93" s="22"/>
      <c r="J93" s="22"/>
      <c r="K93" s="22"/>
      <c r="L93" s="73"/>
    </row>
    <row r="94" spans="1:12" x14ac:dyDescent="0.2">
      <c r="A94"/>
      <c r="B94"/>
      <c r="C94" s="58" t="s">
        <v>346</v>
      </c>
      <c r="D94" s="82" t="s">
        <v>15</v>
      </c>
      <c r="E94" s="85">
        <v>7</v>
      </c>
      <c r="F94" s="17">
        <f>'COSTOS Y GASTOS'!E170</f>
        <v>151613000</v>
      </c>
      <c r="G94" s="17"/>
      <c r="H94" s="17"/>
      <c r="I94" s="17"/>
      <c r="J94" s="17"/>
      <c r="K94" s="17"/>
      <c r="L94" s="73"/>
    </row>
    <row r="95" spans="1:12" x14ac:dyDescent="0.2">
      <c r="A95" s="73"/>
      <c r="B95"/>
      <c r="C95" s="58" t="s">
        <v>152</v>
      </c>
      <c r="D95" s="82" t="s">
        <v>15</v>
      </c>
      <c r="E95" s="85">
        <v>8</v>
      </c>
      <c r="F95" s="17">
        <f>'COSTOS Y GASTOS'!E171</f>
        <v>61265000</v>
      </c>
      <c r="G95" s="17"/>
      <c r="H95" s="17"/>
      <c r="I95" s="17"/>
      <c r="J95" s="17"/>
      <c r="K95" s="17"/>
      <c r="L95" s="73"/>
    </row>
    <row r="96" spans="1:12" x14ac:dyDescent="0.2">
      <c r="A96"/>
      <c r="B96"/>
      <c r="C96" s="58" t="s">
        <v>347</v>
      </c>
      <c r="D96" s="82" t="s">
        <v>15</v>
      </c>
      <c r="E96" s="85">
        <v>22</v>
      </c>
      <c r="F96" s="17">
        <f>'COSTOS Y GASTOS'!E172</f>
        <v>124603491.06991179</v>
      </c>
      <c r="G96" s="17"/>
      <c r="H96" s="17"/>
      <c r="I96" s="17"/>
      <c r="J96" s="17"/>
      <c r="K96" s="17"/>
      <c r="L96" s="73"/>
    </row>
    <row r="97" spans="1:16" x14ac:dyDescent="0.2">
      <c r="A97"/>
      <c r="B97"/>
      <c r="C97" s="425" t="s">
        <v>348</v>
      </c>
      <c r="D97" s="426"/>
      <c r="E97" s="427"/>
      <c r="F97" s="275">
        <f t="shared" ref="F97:K97" si="3">SUM(F94:F96)</f>
        <v>337481491.06991178</v>
      </c>
      <c r="G97" s="275">
        <f t="shared" si="3"/>
        <v>0</v>
      </c>
      <c r="H97" s="275">
        <f t="shared" si="3"/>
        <v>0</v>
      </c>
      <c r="I97" s="275">
        <f t="shared" si="3"/>
        <v>0</v>
      </c>
      <c r="J97" s="275">
        <f t="shared" si="3"/>
        <v>0</v>
      </c>
      <c r="K97" s="275">
        <f t="shared" si="3"/>
        <v>0</v>
      </c>
      <c r="L97" s="73"/>
    </row>
    <row r="98" spans="1:16" ht="6" customHeight="1" x14ac:dyDescent="0.2">
      <c r="A98"/>
      <c r="B98"/>
      <c r="D98" s="87"/>
      <c r="E98" s="88"/>
      <c r="F98" s="7"/>
      <c r="L98" s="73"/>
    </row>
    <row r="99" spans="1:16" x14ac:dyDescent="0.2">
      <c r="A99"/>
      <c r="B99"/>
      <c r="C99" s="257" t="s">
        <v>349</v>
      </c>
      <c r="D99" s="276"/>
      <c r="E99" s="277"/>
      <c r="F99" s="256">
        <f t="shared" ref="F99:K99" si="4">F91-F97</f>
        <v>-337481491.06991178</v>
      </c>
      <c r="G99" s="256">
        <f t="shared" si="4"/>
        <v>62068692.645613849</v>
      </c>
      <c r="H99" s="256">
        <f t="shared" si="4"/>
        <v>152994509.24802577</v>
      </c>
      <c r="I99" s="256">
        <f t="shared" si="4"/>
        <v>221819849.86230272</v>
      </c>
      <c r="J99" s="256">
        <f t="shared" si="4"/>
        <v>285278162.59649402</v>
      </c>
      <c r="K99" s="256">
        <f t="shared" si="4"/>
        <v>360036335.06737173</v>
      </c>
      <c r="L99" s="73"/>
    </row>
    <row r="100" spans="1:16" ht="5.25" customHeight="1" x14ac:dyDescent="0.2">
      <c r="A100"/>
      <c r="B100"/>
      <c r="L100" s="73"/>
    </row>
    <row r="101" spans="1:16" x14ac:dyDescent="0.2">
      <c r="A101"/>
      <c r="B101"/>
      <c r="C101" s="48" t="s">
        <v>154</v>
      </c>
      <c r="D101" s="22"/>
      <c r="E101" s="22"/>
      <c r="F101" s="22"/>
      <c r="G101" s="22"/>
      <c r="H101" s="22"/>
      <c r="I101" s="22"/>
      <c r="J101" s="22"/>
      <c r="K101" s="22"/>
      <c r="L101" s="73"/>
    </row>
    <row r="102" spans="1:16" x14ac:dyDescent="0.2">
      <c r="A102"/>
      <c r="B102"/>
      <c r="C102" s="58" t="s">
        <v>76</v>
      </c>
      <c r="D102" s="82"/>
      <c r="E102" s="85"/>
      <c r="F102" s="17">
        <f>'COSTOS Y GASTOS'!D177</f>
        <v>134992596.42796472</v>
      </c>
      <c r="G102" s="17"/>
      <c r="H102" s="17"/>
      <c r="I102" s="17"/>
      <c r="J102" s="17"/>
      <c r="K102" s="17"/>
      <c r="L102" s="73"/>
    </row>
    <row r="103" spans="1:16" x14ac:dyDescent="0.2">
      <c r="A103"/>
      <c r="B103"/>
      <c r="C103" s="58" t="s">
        <v>350</v>
      </c>
      <c r="D103" s="82" t="s">
        <v>15</v>
      </c>
      <c r="E103" s="89">
        <v>25</v>
      </c>
      <c r="F103" s="17">
        <f>CRÉDITO!F3</f>
        <v>202488894.64194706</v>
      </c>
      <c r="G103" s="17"/>
      <c r="H103" s="17"/>
      <c r="I103" s="17"/>
      <c r="J103" s="17"/>
      <c r="K103" s="17"/>
      <c r="L103" s="73"/>
    </row>
    <row r="104" spans="1:16" x14ac:dyDescent="0.2">
      <c r="A104"/>
      <c r="B104"/>
      <c r="C104" s="58" t="s">
        <v>351</v>
      </c>
      <c r="D104" s="82"/>
      <c r="E104" s="89"/>
      <c r="F104" s="17"/>
      <c r="G104" s="17"/>
      <c r="H104" s="17"/>
      <c r="I104" s="17"/>
      <c r="J104" s="17"/>
      <c r="K104" s="17"/>
      <c r="L104" s="73"/>
    </row>
    <row r="105" spans="1:16" x14ac:dyDescent="0.2">
      <c r="A105"/>
      <c r="B105"/>
      <c r="C105" s="257" t="s">
        <v>352</v>
      </c>
      <c r="D105" s="268"/>
      <c r="E105" s="269"/>
      <c r="F105" s="256">
        <f t="shared" ref="F105:K105" si="5">F102+F103+F104</f>
        <v>337481491.06991178</v>
      </c>
      <c r="G105" s="256">
        <f t="shared" si="5"/>
        <v>0</v>
      </c>
      <c r="H105" s="256">
        <f t="shared" si="5"/>
        <v>0</v>
      </c>
      <c r="I105" s="256">
        <f t="shared" si="5"/>
        <v>0</v>
      </c>
      <c r="J105" s="256">
        <f t="shared" si="5"/>
        <v>0</v>
      </c>
      <c r="K105" s="256">
        <f t="shared" si="5"/>
        <v>0</v>
      </c>
      <c r="L105" s="73"/>
    </row>
    <row r="106" spans="1:16" hidden="1" x14ac:dyDescent="0.2">
      <c r="A106"/>
      <c r="B106"/>
      <c r="D106" s="87"/>
      <c r="E106" s="88"/>
      <c r="F106" s="7"/>
      <c r="L106" s="73"/>
    </row>
    <row r="107" spans="1:16" ht="6.75" customHeight="1" x14ac:dyDescent="0.2">
      <c r="A107"/>
      <c r="B107"/>
      <c r="L107" s="73"/>
      <c r="M107" s="7"/>
      <c r="N107" s="7"/>
      <c r="O107" s="7"/>
      <c r="P107" s="7"/>
    </row>
    <row r="108" spans="1:16" x14ac:dyDescent="0.2">
      <c r="A108"/>
      <c r="B108"/>
      <c r="C108" s="48" t="s">
        <v>353</v>
      </c>
      <c r="D108" s="22"/>
      <c r="E108" s="22"/>
      <c r="F108" s="22"/>
      <c r="G108" s="22"/>
      <c r="H108" s="22"/>
      <c r="I108" s="22"/>
      <c r="J108" s="22"/>
      <c r="K108" s="22"/>
      <c r="L108" s="73"/>
    </row>
    <row r="109" spans="1:16" x14ac:dyDescent="0.2">
      <c r="A109"/>
      <c r="B109"/>
      <c r="C109" s="58" t="s">
        <v>155</v>
      </c>
      <c r="D109" s="82"/>
      <c r="E109" s="54"/>
      <c r="F109" s="15"/>
      <c r="G109" s="17">
        <f>CRÉDITO!O12</f>
        <v>46731377.398659393</v>
      </c>
      <c r="H109" s="17">
        <f>CRÉDITO!O13</f>
        <v>65091751.515545733</v>
      </c>
      <c r="I109" s="17">
        <f>CRÉDITO!O14</f>
        <v>90665765.727742001</v>
      </c>
      <c r="J109" s="17">
        <f>CRÉDITO!O15</f>
        <v>0</v>
      </c>
      <c r="K109" s="17">
        <f>CRÉDITO!O16</f>
        <v>0</v>
      </c>
      <c r="L109" s="73"/>
      <c r="M109" s="7"/>
      <c r="N109" s="7"/>
      <c r="O109" s="7"/>
      <c r="P109" s="7"/>
    </row>
    <row r="110" spans="1:16" x14ac:dyDescent="0.2">
      <c r="A110"/>
      <c r="B110"/>
      <c r="C110" s="58" t="s">
        <v>354</v>
      </c>
      <c r="D110" s="82"/>
      <c r="E110" s="54"/>
      <c r="F110" s="15"/>
      <c r="G110" s="17">
        <f>CRÉDITO!N12</f>
        <v>61269440.082784392</v>
      </c>
      <c r="H110" s="17">
        <f>CRÉDITO!N13</f>
        <v>42909065.965898044</v>
      </c>
      <c r="I110" s="17">
        <f>CRÉDITO!N14</f>
        <v>17335051.753701773</v>
      </c>
      <c r="J110" s="17">
        <f>CRÉDITO!N15</f>
        <v>0</v>
      </c>
      <c r="K110" s="17">
        <f>CRÉDITO!N16</f>
        <v>0</v>
      </c>
      <c r="L110" s="73"/>
    </row>
    <row r="111" spans="1:16" x14ac:dyDescent="0.2">
      <c r="A111"/>
      <c r="B111"/>
      <c r="C111" s="58" t="s">
        <v>75</v>
      </c>
      <c r="D111" s="82"/>
      <c r="E111" s="82"/>
      <c r="F111" s="15"/>
      <c r="G111" s="17">
        <f>F49</f>
        <v>8179919.3280224558</v>
      </c>
      <c r="H111" s="17">
        <f>G49</f>
        <v>9721519.5090728421</v>
      </c>
      <c r="I111" s="17">
        <f>H49</f>
        <v>10513823.349062279</v>
      </c>
      <c r="J111" s="17">
        <f>I49</f>
        <v>11370699.952010855</v>
      </c>
      <c r="K111" s="17">
        <f>J49</f>
        <v>12297411.998099739</v>
      </c>
      <c r="L111" s="73"/>
      <c r="M111" s="7"/>
      <c r="N111" s="7"/>
      <c r="O111" s="7"/>
      <c r="P111" s="7"/>
    </row>
    <row r="112" spans="1:16" x14ac:dyDescent="0.2">
      <c r="A112"/>
      <c r="B112"/>
      <c r="C112" s="58" t="s">
        <v>355</v>
      </c>
      <c r="D112" s="82"/>
      <c r="E112" s="82"/>
      <c r="F112" s="15"/>
      <c r="G112" s="17"/>
      <c r="H112" s="17"/>
      <c r="I112" s="17"/>
      <c r="J112" s="17"/>
      <c r="K112" s="17"/>
      <c r="L112" s="73"/>
    </row>
    <row r="113" spans="1:16" x14ac:dyDescent="0.2">
      <c r="A113"/>
      <c r="B113"/>
      <c r="C113" s="257" t="s">
        <v>356</v>
      </c>
      <c r="D113" s="268"/>
      <c r="E113" s="269"/>
      <c r="F113" s="256">
        <f t="shared" ref="F113:K113" si="6">SUM(F109:F112)</f>
        <v>0</v>
      </c>
      <c r="G113" s="256">
        <f t="shared" si="6"/>
        <v>116180736.80946624</v>
      </c>
      <c r="H113" s="256">
        <f t="shared" si="6"/>
        <v>117722336.99051662</v>
      </c>
      <c r="I113" s="256">
        <f t="shared" si="6"/>
        <v>118514640.83050606</v>
      </c>
      <c r="J113" s="256">
        <f t="shared" si="6"/>
        <v>11370699.952010855</v>
      </c>
      <c r="K113" s="256">
        <f t="shared" si="6"/>
        <v>12297411.998099739</v>
      </c>
      <c r="L113" s="73"/>
      <c r="M113" s="7"/>
      <c r="N113" s="7"/>
      <c r="O113" s="7"/>
      <c r="P113" s="7"/>
    </row>
    <row r="114" spans="1:16" ht="8.25" customHeight="1" x14ac:dyDescent="0.2">
      <c r="A114"/>
      <c r="B114"/>
      <c r="L114" s="73"/>
    </row>
    <row r="115" spans="1:16" x14ac:dyDescent="0.2">
      <c r="A115"/>
      <c r="B115"/>
      <c r="C115" s="257" t="s">
        <v>357</v>
      </c>
      <c r="D115" s="276"/>
      <c r="E115" s="277"/>
      <c r="F115" s="256">
        <f t="shared" ref="F115:K115" si="7">F105-F113</f>
        <v>337481491.06991178</v>
      </c>
      <c r="G115" s="256">
        <f t="shared" si="7"/>
        <v>-116180736.80946624</v>
      </c>
      <c r="H115" s="256">
        <f t="shared" si="7"/>
        <v>-117722336.99051662</v>
      </c>
      <c r="I115" s="256">
        <f t="shared" si="7"/>
        <v>-118514640.83050606</v>
      </c>
      <c r="J115" s="256">
        <f t="shared" si="7"/>
        <v>-11370699.952010855</v>
      </c>
      <c r="K115" s="256">
        <f t="shared" si="7"/>
        <v>-12297411.998099739</v>
      </c>
      <c r="L115" s="73"/>
    </row>
    <row r="116" spans="1:16" ht="5.25" customHeight="1" x14ac:dyDescent="0.2">
      <c r="A116"/>
      <c r="B116"/>
      <c r="L116" s="73"/>
    </row>
    <row r="117" spans="1:16" ht="3" customHeight="1" x14ac:dyDescent="0.2">
      <c r="A117"/>
      <c r="B117"/>
      <c r="L117" s="73"/>
    </row>
    <row r="118" spans="1:16" x14ac:dyDescent="0.2">
      <c r="A118"/>
      <c r="B118"/>
      <c r="C118" s="257" t="s">
        <v>358</v>
      </c>
      <c r="D118" s="268"/>
      <c r="E118" s="268"/>
      <c r="F118" s="256">
        <f t="shared" ref="F118:K118" si="8">F99+F115</f>
        <v>0</v>
      </c>
      <c r="G118" s="256">
        <f>G99+G115</f>
        <v>-54112044.163852394</v>
      </c>
      <c r="H118" s="256">
        <f t="shared" si="8"/>
        <v>35272172.257509157</v>
      </c>
      <c r="I118" s="256">
        <f t="shared" si="8"/>
        <v>103305209.03179666</v>
      </c>
      <c r="J118" s="256">
        <f t="shared" si="8"/>
        <v>273907462.64448315</v>
      </c>
      <c r="K118" s="256">
        <f t="shared" si="8"/>
        <v>347738923.06927198</v>
      </c>
      <c r="L118" s="73"/>
    </row>
    <row r="119" spans="1:16" ht="6" customHeight="1" x14ac:dyDescent="0.2">
      <c r="A119"/>
      <c r="B119"/>
      <c r="L119" s="73"/>
    </row>
    <row r="120" spans="1:16" x14ac:dyDescent="0.2">
      <c r="A120"/>
      <c r="B120"/>
      <c r="C120" s="58" t="s">
        <v>156</v>
      </c>
      <c r="D120" s="90"/>
      <c r="E120" s="67"/>
      <c r="F120" s="17">
        <f>F99+F118</f>
        <v>-337481491.06991178</v>
      </c>
      <c r="G120" s="17">
        <f>G118</f>
        <v>-54112044.163852394</v>
      </c>
      <c r="H120" s="17">
        <f>H118</f>
        <v>35272172.257509157</v>
      </c>
      <c r="I120" s="17">
        <f>I118</f>
        <v>103305209.03179666</v>
      </c>
      <c r="J120" s="17">
        <f>J118</f>
        <v>273907462.64448315</v>
      </c>
      <c r="K120" s="17">
        <f>K118</f>
        <v>347738923.06927198</v>
      </c>
      <c r="L120" s="73"/>
    </row>
    <row r="121" spans="1:16" x14ac:dyDescent="0.2">
      <c r="A121"/>
      <c r="B121"/>
      <c r="C121" s="58" t="s">
        <v>359</v>
      </c>
      <c r="D121" s="90"/>
      <c r="E121" s="67"/>
      <c r="F121" s="15"/>
      <c r="G121" s="17">
        <f>'COSTOS Y GASTOS'!E172</f>
        <v>124603491.06991179</v>
      </c>
      <c r="H121" s="17">
        <f>G123</f>
        <v>70491446.906059399</v>
      </c>
      <c r="I121" s="17">
        <f>H123</f>
        <v>105763619.16356856</v>
      </c>
      <c r="J121" s="17">
        <f>I123</f>
        <v>209068828.19536522</v>
      </c>
      <c r="K121" s="17">
        <f>J123</f>
        <v>482976290.8398484</v>
      </c>
      <c r="L121" s="73"/>
    </row>
    <row r="122" spans="1:16" ht="6.75" customHeight="1" x14ac:dyDescent="0.2">
      <c r="A122"/>
      <c r="B122"/>
      <c r="L122" s="73"/>
    </row>
    <row r="123" spans="1:16" x14ac:dyDescent="0.2">
      <c r="A123"/>
      <c r="B123"/>
      <c r="C123" s="257" t="s">
        <v>360</v>
      </c>
      <c r="D123" s="265"/>
      <c r="E123" s="267"/>
      <c r="F123" s="256">
        <f t="shared" ref="F123:K123" si="9">F120+F121</f>
        <v>-337481491.06991178</v>
      </c>
      <c r="G123" s="256">
        <f t="shared" si="9"/>
        <v>70491446.906059399</v>
      </c>
      <c r="H123" s="256">
        <f t="shared" si="9"/>
        <v>105763619.16356856</v>
      </c>
      <c r="I123" s="256">
        <f t="shared" si="9"/>
        <v>209068828.19536522</v>
      </c>
      <c r="J123" s="256">
        <f t="shared" si="9"/>
        <v>482976290.8398484</v>
      </c>
      <c r="K123" s="256">
        <f t="shared" si="9"/>
        <v>830715213.90912032</v>
      </c>
      <c r="L123" s="73"/>
    </row>
    <row r="124" spans="1:16" x14ac:dyDescent="0.2">
      <c r="K124" s="7"/>
      <c r="L124" s="7"/>
    </row>
    <row r="125" spans="1:16" x14ac:dyDescent="0.2">
      <c r="K125" s="7"/>
      <c r="L125" s="7"/>
    </row>
    <row r="126" spans="1:16" x14ac:dyDescent="0.2">
      <c r="K126" s="7"/>
      <c r="L126" s="7"/>
    </row>
    <row r="127" spans="1:16" x14ac:dyDescent="0.2">
      <c r="G127" s="7"/>
      <c r="H127" s="7"/>
      <c r="I127" s="7"/>
      <c r="J127" s="7"/>
      <c r="K127" s="7"/>
      <c r="L127" s="7"/>
    </row>
    <row r="128" spans="1:16" x14ac:dyDescent="0.2">
      <c r="A128" s="4" t="s">
        <v>15</v>
      </c>
      <c r="B128" s="4">
        <v>34</v>
      </c>
      <c r="C128" s="4" t="s">
        <v>195</v>
      </c>
      <c r="K128" s="7"/>
      <c r="L128" s="7"/>
    </row>
    <row r="129" spans="3:13" x14ac:dyDescent="0.2">
      <c r="K129" s="7"/>
      <c r="L129" s="7"/>
    </row>
    <row r="130" spans="3:13" x14ac:dyDescent="0.2">
      <c r="D130" s="22"/>
      <c r="E130" s="22"/>
      <c r="F130" s="253" t="s">
        <v>8</v>
      </c>
      <c r="G130" s="253" t="s">
        <v>8</v>
      </c>
      <c r="H130" s="253" t="s">
        <v>8</v>
      </c>
      <c r="I130" s="253" t="s">
        <v>8</v>
      </c>
      <c r="J130" s="253" t="s">
        <v>8</v>
      </c>
      <c r="K130" s="253" t="s">
        <v>8</v>
      </c>
      <c r="L130" s="7"/>
    </row>
    <row r="131" spans="3:13" x14ac:dyDescent="0.2">
      <c r="C131" s="22"/>
      <c r="D131" s="70"/>
      <c r="E131" s="91"/>
      <c r="F131" s="255">
        <v>0</v>
      </c>
      <c r="G131" s="255">
        <v>1</v>
      </c>
      <c r="H131" s="255">
        <v>2</v>
      </c>
      <c r="I131" s="255">
        <v>3</v>
      </c>
      <c r="J131" s="255">
        <v>4</v>
      </c>
      <c r="K131" s="255">
        <v>5</v>
      </c>
      <c r="L131" s="7"/>
    </row>
    <row r="132" spans="3:13" x14ac:dyDescent="0.2">
      <c r="C132" s="92" t="s">
        <v>361</v>
      </c>
      <c r="D132" s="93" t="s">
        <v>15</v>
      </c>
      <c r="E132" s="93">
        <v>33</v>
      </c>
      <c r="F132" s="94">
        <f>'COSTOS Y GASTOS'!E172</f>
        <v>124603491.06991179</v>
      </c>
      <c r="G132" s="20">
        <f>G123</f>
        <v>70491446.906059399</v>
      </c>
      <c r="H132" s="17">
        <f>H123</f>
        <v>105763619.16356856</v>
      </c>
      <c r="I132" s="17">
        <f>I123</f>
        <v>209068828.19536522</v>
      </c>
      <c r="J132" s="17">
        <f>J123</f>
        <v>482976290.8398484</v>
      </c>
      <c r="K132" s="17">
        <f>K123</f>
        <v>830715213.90912032</v>
      </c>
      <c r="L132" s="7"/>
    </row>
    <row r="133" spans="3:13" x14ac:dyDescent="0.2">
      <c r="C133" s="257" t="s">
        <v>362</v>
      </c>
      <c r="D133" s="278"/>
      <c r="E133" s="278"/>
      <c r="F133" s="279">
        <f t="shared" ref="F133:K133" si="10">F132</f>
        <v>124603491.06991179</v>
      </c>
      <c r="G133" s="260">
        <f t="shared" si="10"/>
        <v>70491446.906059399</v>
      </c>
      <c r="H133" s="256">
        <f t="shared" si="10"/>
        <v>105763619.16356856</v>
      </c>
      <c r="I133" s="256">
        <f t="shared" si="10"/>
        <v>209068828.19536522</v>
      </c>
      <c r="J133" s="256">
        <f t="shared" si="10"/>
        <v>482976290.8398484</v>
      </c>
      <c r="K133" s="256">
        <f t="shared" si="10"/>
        <v>830715213.90912032</v>
      </c>
      <c r="L133" s="7"/>
    </row>
    <row r="134" spans="3:13" x14ac:dyDescent="0.2">
      <c r="C134" s="422"/>
      <c r="D134" s="423"/>
      <c r="E134" s="424"/>
      <c r="F134" s="94"/>
      <c r="L134" s="7"/>
    </row>
    <row r="135" spans="3:13" x14ac:dyDescent="0.2">
      <c r="C135" s="83" t="s">
        <v>47</v>
      </c>
      <c r="D135" s="63" t="s">
        <v>15</v>
      </c>
      <c r="E135" s="63">
        <v>1</v>
      </c>
      <c r="F135" s="94">
        <f>'INVERSIONES '!D59</f>
        <v>0</v>
      </c>
      <c r="G135" s="20">
        <f>'INVERSIONES '!E4</f>
        <v>0</v>
      </c>
      <c r="H135" s="17">
        <f t="shared" ref="H135:J136" si="11">G135</f>
        <v>0</v>
      </c>
      <c r="I135" s="17">
        <f>H135</f>
        <v>0</v>
      </c>
      <c r="J135" s="17">
        <f t="shared" si="11"/>
        <v>0</v>
      </c>
      <c r="K135" s="17">
        <f>J135</f>
        <v>0</v>
      </c>
      <c r="L135" s="7"/>
    </row>
    <row r="136" spans="3:13" x14ac:dyDescent="0.2">
      <c r="C136" s="58" t="s">
        <v>78</v>
      </c>
      <c r="D136" s="61" t="s">
        <v>15</v>
      </c>
      <c r="E136" s="61">
        <v>2</v>
      </c>
      <c r="F136" s="94">
        <f>'INVERSIONES '!D60</f>
        <v>0</v>
      </c>
      <c r="G136" s="20">
        <f>'INVERSIONES '!E9</f>
        <v>0</v>
      </c>
      <c r="H136" s="17">
        <f t="shared" si="11"/>
        <v>0</v>
      </c>
      <c r="I136" s="17">
        <f>H136</f>
        <v>0</v>
      </c>
      <c r="J136" s="17">
        <f t="shared" si="11"/>
        <v>0</v>
      </c>
      <c r="K136" s="17">
        <f>J136</f>
        <v>0</v>
      </c>
      <c r="L136" s="7"/>
    </row>
    <row r="137" spans="3:13" x14ac:dyDescent="0.2">
      <c r="C137" s="58" t="s">
        <v>90</v>
      </c>
      <c r="D137" s="61" t="s">
        <v>15</v>
      </c>
      <c r="E137" s="61">
        <v>3</v>
      </c>
      <c r="F137" s="17">
        <f>'INVERSIONES '!D61</f>
        <v>131789000</v>
      </c>
      <c r="G137" s="20">
        <f>'INVERSIONES '!D61</f>
        <v>131789000</v>
      </c>
      <c r="H137" s="20">
        <f>'INVERSIONES '!D61</f>
        <v>131789000</v>
      </c>
      <c r="I137" s="20">
        <f>'INVERSIONES '!D61</f>
        <v>131789000</v>
      </c>
      <c r="J137" s="20">
        <f>'INVERSIONES '!D61</f>
        <v>131789000</v>
      </c>
      <c r="K137" s="20">
        <f>'INVERSIONES '!D61</f>
        <v>131789000</v>
      </c>
      <c r="L137" s="7"/>
    </row>
    <row r="138" spans="3:13" x14ac:dyDescent="0.2">
      <c r="C138" s="58" t="s">
        <v>1</v>
      </c>
      <c r="D138" s="61" t="s">
        <v>15</v>
      </c>
      <c r="E138" s="61">
        <v>4</v>
      </c>
      <c r="F138" s="17">
        <f>'INVERSIONES '!D62</f>
        <v>3614000</v>
      </c>
      <c r="G138" s="20">
        <f>'INVERSIONES '!D62</f>
        <v>3614000</v>
      </c>
      <c r="H138" s="20">
        <f>'INVERSIONES '!D62</f>
        <v>3614000</v>
      </c>
      <c r="I138" s="20">
        <f>'INVERSIONES '!D62</f>
        <v>3614000</v>
      </c>
      <c r="J138" s="20">
        <f>'INVERSIONES '!D62</f>
        <v>3614000</v>
      </c>
      <c r="K138" s="20">
        <f>'INVERSIONES '!D62</f>
        <v>3614000</v>
      </c>
      <c r="L138" s="7"/>
    </row>
    <row r="139" spans="3:13" x14ac:dyDescent="0.2">
      <c r="C139" s="58" t="s">
        <v>6</v>
      </c>
      <c r="D139" s="61" t="s">
        <v>15</v>
      </c>
      <c r="E139" s="61">
        <v>5</v>
      </c>
      <c r="F139" s="17">
        <f>'INVERSIONES '!D63</f>
        <v>15450000</v>
      </c>
      <c r="G139" s="20">
        <f>'INVERSIONES '!D63</f>
        <v>15450000</v>
      </c>
      <c r="H139" s="20">
        <f>'INVERSIONES '!D63</f>
        <v>15450000</v>
      </c>
      <c r="I139" s="20">
        <f>'INVERSIONES '!D63</f>
        <v>15450000</v>
      </c>
      <c r="J139" s="20">
        <f>'INVERSIONES '!D63</f>
        <v>15450000</v>
      </c>
      <c r="K139" s="20">
        <f>'INVERSIONES '!D63</f>
        <v>15450000</v>
      </c>
      <c r="L139" s="7"/>
    </row>
    <row r="140" spans="3:13" x14ac:dyDescent="0.2">
      <c r="C140" s="58" t="s">
        <v>16</v>
      </c>
      <c r="D140" s="61" t="s">
        <v>15</v>
      </c>
      <c r="E140" s="61">
        <v>6</v>
      </c>
      <c r="F140" s="17">
        <f>'INVERSIONES '!D64</f>
        <v>760000</v>
      </c>
      <c r="G140" s="20">
        <f>'INVERSIONES '!D64</f>
        <v>760000</v>
      </c>
      <c r="H140" s="20">
        <f>'INVERSIONES '!D64</f>
        <v>760000</v>
      </c>
      <c r="I140" s="20">
        <f>'INVERSIONES '!D64</f>
        <v>760000</v>
      </c>
      <c r="J140" s="20">
        <f>'INVERSIONES '!D64</f>
        <v>760000</v>
      </c>
      <c r="K140" s="20">
        <f>'INVERSIONES '!D64</f>
        <v>760000</v>
      </c>
      <c r="L140" s="7"/>
    </row>
    <row r="141" spans="3:13" x14ac:dyDescent="0.2">
      <c r="C141" s="58" t="s">
        <v>363</v>
      </c>
      <c r="D141" s="61" t="s">
        <v>15</v>
      </c>
      <c r="E141" s="61">
        <v>13</v>
      </c>
      <c r="F141" s="17">
        <f>F77+F86</f>
        <v>0</v>
      </c>
      <c r="G141" s="20">
        <f>G77+G86</f>
        <v>-17143700</v>
      </c>
      <c r="H141" s="17">
        <f>G141+H77+H86</f>
        <v>-34287400</v>
      </c>
      <c r="I141" s="17">
        <f>H141+I77+I86</f>
        <v>-51431100</v>
      </c>
      <c r="J141" s="17">
        <f>I141+J77+J86</f>
        <v>-68574800</v>
      </c>
      <c r="K141" s="17">
        <f>J141+K77+K86</f>
        <v>-85718500</v>
      </c>
      <c r="L141" s="7"/>
    </row>
    <row r="142" spans="3:13" x14ac:dyDescent="0.2">
      <c r="C142" s="280" t="s">
        <v>364</v>
      </c>
      <c r="D142" s="278"/>
      <c r="E142" s="278"/>
      <c r="F142" s="279">
        <f t="shared" ref="F142:K142" si="12">SUM(F135:F141)</f>
        <v>151613000</v>
      </c>
      <c r="G142" s="260">
        <f t="shared" si="12"/>
        <v>134469300</v>
      </c>
      <c r="H142" s="256">
        <f t="shared" si="12"/>
        <v>117325600</v>
      </c>
      <c r="I142" s="256">
        <f t="shared" si="12"/>
        <v>100181900</v>
      </c>
      <c r="J142" s="256">
        <f t="shared" si="12"/>
        <v>83038200</v>
      </c>
      <c r="K142" s="256">
        <f t="shared" si="12"/>
        <v>65894500</v>
      </c>
      <c r="L142" s="7"/>
    </row>
    <row r="143" spans="3:13" x14ac:dyDescent="0.2">
      <c r="C143" s="92" t="s">
        <v>152</v>
      </c>
      <c r="D143" s="74" t="s">
        <v>15</v>
      </c>
      <c r="E143" s="74">
        <v>8</v>
      </c>
      <c r="F143" s="17">
        <f>'INVERSIONES '!D73</f>
        <v>61265000</v>
      </c>
      <c r="G143" s="20">
        <f>'INVERSIONES '!D73</f>
        <v>61265000</v>
      </c>
      <c r="H143" s="17">
        <f>G143</f>
        <v>61265000</v>
      </c>
      <c r="I143" s="17">
        <f>H143</f>
        <v>61265000</v>
      </c>
      <c r="J143" s="17">
        <f>I143</f>
        <v>61265000</v>
      </c>
      <c r="K143" s="17">
        <f>J143</f>
        <v>61265000</v>
      </c>
      <c r="L143" s="7"/>
      <c r="M143" s="7"/>
    </row>
    <row r="144" spans="3:13" x14ac:dyDescent="0.2">
      <c r="C144" s="92" t="s">
        <v>153</v>
      </c>
      <c r="D144" s="93"/>
      <c r="E144" s="93"/>
      <c r="F144" s="94"/>
      <c r="G144" s="20">
        <f>G85</f>
        <v>-12253000</v>
      </c>
      <c r="H144" s="17">
        <f>G144+G85</f>
        <v>-24506000</v>
      </c>
      <c r="I144" s="17">
        <f>H144+H85</f>
        <v>-36759000</v>
      </c>
      <c r="J144" s="17">
        <f>I144+I85</f>
        <v>-49012000</v>
      </c>
      <c r="K144" s="17">
        <f>J144+J85</f>
        <v>-61265000</v>
      </c>
      <c r="L144" s="7"/>
    </row>
    <row r="145" spans="3:12" x14ac:dyDescent="0.2">
      <c r="C145" s="280" t="s">
        <v>365</v>
      </c>
      <c r="D145" s="262"/>
      <c r="E145" s="262"/>
      <c r="F145" s="279">
        <f t="shared" ref="F145:K145" si="13">SUM(F143:F144)</f>
        <v>61265000</v>
      </c>
      <c r="G145" s="260">
        <f t="shared" si="13"/>
        <v>49012000</v>
      </c>
      <c r="H145" s="256">
        <f t="shared" si="13"/>
        <v>36759000</v>
      </c>
      <c r="I145" s="256">
        <f t="shared" si="13"/>
        <v>24506000</v>
      </c>
      <c r="J145" s="256">
        <f t="shared" si="13"/>
        <v>12253000</v>
      </c>
      <c r="K145" s="256">
        <f t="shared" si="13"/>
        <v>0</v>
      </c>
      <c r="L145" s="7"/>
    </row>
    <row r="146" spans="3:12" x14ac:dyDescent="0.2">
      <c r="C146" s="257" t="s">
        <v>366</v>
      </c>
      <c r="D146" s="265"/>
      <c r="E146" s="265"/>
      <c r="F146" s="260">
        <f t="shared" ref="F146:K146" si="14">F145+F142+F133</f>
        <v>337481491.06991178</v>
      </c>
      <c r="G146" s="260">
        <f t="shared" si="14"/>
        <v>253972746.90605938</v>
      </c>
      <c r="H146" s="256">
        <f t="shared" si="14"/>
        <v>259848219.16356856</v>
      </c>
      <c r="I146" s="256">
        <f t="shared" si="14"/>
        <v>333756728.19536519</v>
      </c>
      <c r="J146" s="256">
        <f t="shared" si="14"/>
        <v>578267490.8398484</v>
      </c>
      <c r="K146" s="256">
        <f t="shared" si="14"/>
        <v>896609713.90912032</v>
      </c>
      <c r="L146" s="7"/>
    </row>
    <row r="147" spans="3:12" x14ac:dyDescent="0.2">
      <c r="C147" s="95"/>
      <c r="D147" s="96"/>
      <c r="E147" s="96"/>
      <c r="F147" s="94"/>
      <c r="G147" s="96"/>
      <c r="H147" s="96"/>
      <c r="I147" s="96"/>
      <c r="J147" s="96"/>
      <c r="K147" s="97"/>
      <c r="L147" s="7"/>
    </row>
    <row r="148" spans="3:12" x14ac:dyDescent="0.2">
      <c r="C148" s="92" t="s">
        <v>367</v>
      </c>
      <c r="D148" s="98"/>
      <c r="E148" s="99"/>
      <c r="F148" s="17">
        <f>CRÉDITO!O12</f>
        <v>46731377.398659393</v>
      </c>
      <c r="G148" s="20">
        <f>CRÉDITO!O13</f>
        <v>65091751.515545733</v>
      </c>
      <c r="H148" s="17">
        <f>CRÉDITO!O14</f>
        <v>90665765.727742001</v>
      </c>
      <c r="I148" s="17">
        <f>CRÉDITO!O15</f>
        <v>0</v>
      </c>
      <c r="J148" s="17">
        <f>CRÉDITO!O16</f>
        <v>0</v>
      </c>
      <c r="K148" s="17">
        <f>CRÉDITO!P16</f>
        <v>0</v>
      </c>
      <c r="L148" s="7" t="s">
        <v>147</v>
      </c>
    </row>
    <row r="149" spans="3:12" x14ac:dyDescent="0.2">
      <c r="C149" s="92" t="s">
        <v>79</v>
      </c>
      <c r="D149" s="98"/>
      <c r="E149" s="93"/>
      <c r="F149" s="94"/>
      <c r="G149" s="20">
        <f>F55</f>
        <v>0</v>
      </c>
      <c r="H149" s="17">
        <f>G55</f>
        <v>24838528.320569213</v>
      </c>
      <c r="I149" s="17">
        <f>H55</f>
        <v>66294481.078037746</v>
      </c>
      <c r="J149" s="17">
        <f>I55</f>
        <v>108781835.3028823</v>
      </c>
      <c r="K149" s="17">
        <f>J55</f>
        <v>149493420.43025398</v>
      </c>
      <c r="L149" s="7"/>
    </row>
    <row r="150" spans="3:12" x14ac:dyDescent="0.2">
      <c r="C150" s="257" t="s">
        <v>368</v>
      </c>
      <c r="D150" s="268"/>
      <c r="E150" s="268"/>
      <c r="F150" s="260">
        <f t="shared" ref="F150:K150" si="15">SUM(F148:F149)</f>
        <v>46731377.398659393</v>
      </c>
      <c r="G150" s="260">
        <f t="shared" si="15"/>
        <v>65091751.515545733</v>
      </c>
      <c r="H150" s="256">
        <f t="shared" si="15"/>
        <v>115504294.04831122</v>
      </c>
      <c r="I150" s="256">
        <f t="shared" si="15"/>
        <v>66294481.078037746</v>
      </c>
      <c r="J150" s="256">
        <f t="shared" si="15"/>
        <v>108781835.3028823</v>
      </c>
      <c r="K150" s="256">
        <f t="shared" si="15"/>
        <v>149493420.43025398</v>
      </c>
      <c r="L150" s="7"/>
    </row>
    <row r="151" spans="3:12" x14ac:dyDescent="0.2">
      <c r="C151" s="415" t="s">
        <v>369</v>
      </c>
      <c r="D151" s="416"/>
      <c r="E151" s="417"/>
      <c r="F151" s="20">
        <f>CRÉDITO!P12</f>
        <v>155757517.24328765</v>
      </c>
      <c r="G151" s="20">
        <f>CRÉDITO!P13</f>
        <v>90665765.727741927</v>
      </c>
      <c r="H151" s="17">
        <f>CRÉDITO!P14</f>
        <v>0</v>
      </c>
      <c r="I151" s="17">
        <f>CRÉDITO!P15</f>
        <v>0</v>
      </c>
      <c r="J151" s="17">
        <f>CRÉDITO!P16</f>
        <v>0</v>
      </c>
      <c r="K151" s="17">
        <f>CRÉDITO!P16</f>
        <v>0</v>
      </c>
      <c r="L151" s="7"/>
    </row>
    <row r="152" spans="3:12" x14ac:dyDescent="0.2">
      <c r="C152" s="257" t="s">
        <v>370</v>
      </c>
      <c r="D152" s="265"/>
      <c r="E152" s="265"/>
      <c r="F152" s="279">
        <f>SUM(F150:F151)</f>
        <v>202488894.64194703</v>
      </c>
      <c r="G152" s="260">
        <f>G150+G151</f>
        <v>155757517.24328765</v>
      </c>
      <c r="H152" s="256">
        <f>H150+H151</f>
        <v>115504294.04831122</v>
      </c>
      <c r="I152" s="256">
        <f>I150+I151</f>
        <v>66294481.078037746</v>
      </c>
      <c r="J152" s="256">
        <f>J150+J151</f>
        <v>108781835.3028823</v>
      </c>
      <c r="K152" s="256">
        <f>K150+K151</f>
        <v>149493420.43025398</v>
      </c>
      <c r="L152" s="7"/>
    </row>
    <row r="153" spans="3:12" x14ac:dyDescent="0.2">
      <c r="C153" s="95"/>
      <c r="D153" s="96"/>
      <c r="E153" s="96"/>
      <c r="F153" s="94"/>
      <c r="G153" s="96"/>
      <c r="H153" s="96"/>
      <c r="I153" s="96"/>
      <c r="J153" s="96"/>
      <c r="K153" s="97"/>
      <c r="L153" s="7"/>
    </row>
    <row r="154" spans="3:12" x14ac:dyDescent="0.2">
      <c r="C154" s="100" t="s">
        <v>371</v>
      </c>
      <c r="D154" s="101"/>
      <c r="E154" s="102"/>
      <c r="F154" s="94">
        <f>'COSTOS Y GASTOS'!D177</f>
        <v>134992596.42796472</v>
      </c>
      <c r="G154" s="20">
        <f>F154</f>
        <v>134992596.42796472</v>
      </c>
      <c r="H154" s="20">
        <f>G154</f>
        <v>134992596.42796472</v>
      </c>
      <c r="I154" s="20">
        <f>H154</f>
        <v>134992596.42796472</v>
      </c>
      <c r="J154" s="20">
        <f>I154</f>
        <v>134992596.42796472</v>
      </c>
      <c r="K154" s="20">
        <f>J154</f>
        <v>134992596.42796472</v>
      </c>
      <c r="L154" s="7"/>
    </row>
    <row r="155" spans="3:12" x14ac:dyDescent="0.2">
      <c r="C155" s="92" t="s">
        <v>372</v>
      </c>
      <c r="D155" s="98"/>
      <c r="E155" s="93"/>
      <c r="F155" s="94"/>
      <c r="G155" s="20"/>
      <c r="H155" s="17">
        <f>G156+G155</f>
        <v>-36777366.765193</v>
      </c>
      <c r="I155" s="17">
        <f>H156+H155</f>
        <v>2432024.3694198281</v>
      </c>
      <c r="J155" s="17">
        <f>I156+I155</f>
        <v>107082598.07117943</v>
      </c>
      <c r="K155" s="17">
        <f>J156+J155</f>
        <v>278802495.22787225</v>
      </c>
      <c r="L155" s="7"/>
    </row>
    <row r="156" spans="3:12" x14ac:dyDescent="0.2">
      <c r="C156" s="92" t="s">
        <v>373</v>
      </c>
      <c r="D156" s="98"/>
      <c r="E156" s="93"/>
      <c r="F156" s="94"/>
      <c r="G156" s="20">
        <f>F61</f>
        <v>-36777366.765193</v>
      </c>
      <c r="H156" s="17">
        <f>G61</f>
        <v>39209391.134612828</v>
      </c>
      <c r="I156" s="17">
        <f>H61</f>
        <v>104650573.70175961</v>
      </c>
      <c r="J156" s="17">
        <f>I61</f>
        <v>171719897.1566928</v>
      </c>
      <c r="K156" s="17">
        <f>J61</f>
        <v>235986042.25061527</v>
      </c>
      <c r="L156" s="7"/>
    </row>
    <row r="157" spans="3:12" x14ac:dyDescent="0.2">
      <c r="C157" s="103" t="s">
        <v>184</v>
      </c>
      <c r="D157" s="104"/>
      <c r="E157" s="74"/>
      <c r="F157" s="94"/>
      <c r="G157" s="20">
        <f>F60</f>
        <v>0</v>
      </c>
      <c r="H157" s="17">
        <f>G157+G60</f>
        <v>6919304.3178728521</v>
      </c>
      <c r="I157" s="17">
        <f>H157+H60</f>
        <v>25387052.618183371</v>
      </c>
      <c r="J157" s="17">
        <f>I157+I60</f>
        <v>55690563.881129161</v>
      </c>
      <c r="K157" s="17">
        <f>J157+J60</f>
        <v>97335159.572414204</v>
      </c>
      <c r="L157" s="7"/>
    </row>
    <row r="158" spans="3:12" x14ac:dyDescent="0.2">
      <c r="C158" s="257" t="s">
        <v>374</v>
      </c>
      <c r="D158" s="268"/>
      <c r="E158" s="268"/>
      <c r="F158" s="281">
        <f t="shared" ref="F158:K158" si="16">SUM(F154:F157)</f>
        <v>134992596.42796472</v>
      </c>
      <c r="G158" s="281">
        <f t="shared" si="16"/>
        <v>98215229.662771717</v>
      </c>
      <c r="H158" s="282">
        <f t="shared" si="16"/>
        <v>144343925.11525741</v>
      </c>
      <c r="I158" s="282">
        <f t="shared" si="16"/>
        <v>267462247.11732754</v>
      </c>
      <c r="J158" s="282">
        <f t="shared" si="16"/>
        <v>469485655.53696609</v>
      </c>
      <c r="K158" s="282">
        <f t="shared" si="16"/>
        <v>747116293.47886634</v>
      </c>
      <c r="L158" s="7"/>
    </row>
    <row r="159" spans="3:12" x14ac:dyDescent="0.2">
      <c r="C159" s="257" t="s">
        <v>376</v>
      </c>
      <c r="D159" s="268"/>
      <c r="E159" s="268"/>
      <c r="F159" s="279">
        <f t="shared" ref="F159:K159" si="17">F152+F158</f>
        <v>337481491.06991172</v>
      </c>
      <c r="G159" s="260">
        <f t="shared" si="17"/>
        <v>253972746.90605938</v>
      </c>
      <c r="H159" s="256">
        <f t="shared" si="17"/>
        <v>259848219.16356862</v>
      </c>
      <c r="I159" s="256">
        <f t="shared" si="17"/>
        <v>333756728.19536531</v>
      </c>
      <c r="J159" s="256">
        <f t="shared" si="17"/>
        <v>578267490.8398484</v>
      </c>
      <c r="K159" s="256">
        <f t="shared" si="17"/>
        <v>896609713.90912032</v>
      </c>
      <c r="L159" s="7"/>
    </row>
    <row r="160" spans="3:12" x14ac:dyDescent="0.2">
      <c r="F160" s="12"/>
    </row>
    <row r="161" spans="3:12" x14ac:dyDescent="0.2">
      <c r="F161" s="12"/>
      <c r="G161" s="7"/>
      <c r="H161" s="7"/>
      <c r="I161" s="7"/>
      <c r="J161" s="7"/>
      <c r="K161" s="7"/>
    </row>
    <row r="162" spans="3:12" x14ac:dyDescent="0.2">
      <c r="C162" s="257" t="s">
        <v>375</v>
      </c>
      <c r="D162" s="268"/>
      <c r="E162" s="268"/>
      <c r="F162" s="283">
        <f t="shared" ref="F162:K162" si="18">(F146-F159)*-1</f>
        <v>-5.9604644775390625E-8</v>
      </c>
      <c r="G162" s="284">
        <f t="shared" si="18"/>
        <v>0</v>
      </c>
      <c r="H162" s="284">
        <f t="shared" si="18"/>
        <v>5.9604644775390625E-8</v>
      </c>
      <c r="I162" s="284">
        <f t="shared" si="18"/>
        <v>1.1920928955078125E-7</v>
      </c>
      <c r="J162" s="284">
        <f t="shared" si="18"/>
        <v>0</v>
      </c>
      <c r="K162" s="284">
        <f t="shared" si="18"/>
        <v>0</v>
      </c>
    </row>
    <row r="163" spans="3:12" ht="19.5" customHeight="1" x14ac:dyDescent="0.25">
      <c r="F163" s="7"/>
      <c r="G163" s="105"/>
      <c r="H163" s="105"/>
      <c r="I163" s="105"/>
      <c r="L163" s="7"/>
    </row>
    <row r="164" spans="3:12" x14ac:dyDescent="0.2">
      <c r="F164" s="7"/>
      <c r="H164" s="7"/>
      <c r="J164" s="7"/>
      <c r="K164" s="7"/>
    </row>
    <row r="165" spans="3:12" x14ac:dyDescent="0.2">
      <c r="F165" s="12"/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  <ignoredErrors>
    <ignoredError sqref="H34:J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4.9989318521683403E-2"/>
  </sheetPr>
  <dimension ref="A1:Q130"/>
  <sheetViews>
    <sheetView showGridLines="0" tabSelected="1" topLeftCell="A76" zoomScale="124" zoomScaleNormal="70" workbookViewId="0">
      <selection activeCell="H102" sqref="H102"/>
    </sheetView>
  </sheetViews>
  <sheetFormatPr baseColWidth="10" defaultColWidth="11.42578125" defaultRowHeight="12.75" x14ac:dyDescent="0.2"/>
  <cols>
    <col min="1" max="1" width="7.42578125" style="3" customWidth="1"/>
    <col min="2" max="2" width="3.42578125" style="3" customWidth="1"/>
    <col min="3" max="3" width="32" style="3" customWidth="1"/>
    <col min="4" max="4" width="16.140625" style="3" customWidth="1"/>
    <col min="5" max="5" width="18" style="163" bestFit="1" customWidth="1"/>
    <col min="6" max="6" width="20.140625" style="3" customWidth="1"/>
    <col min="7" max="7" width="17.42578125" style="3" customWidth="1"/>
    <col min="8" max="8" width="17.85546875" style="3" customWidth="1"/>
    <col min="9" max="9" width="18" style="3" customWidth="1"/>
    <col min="10" max="10" width="17.7109375" style="3" customWidth="1"/>
    <col min="11" max="11" width="17.140625" style="3" bestFit="1" customWidth="1"/>
    <col min="12" max="12" width="12.7109375" style="3" customWidth="1"/>
    <col min="13" max="13" width="15.28515625" style="3" customWidth="1"/>
    <col min="14" max="16" width="12.42578125" style="3" customWidth="1"/>
    <col min="17" max="16384" width="11.42578125" style="3"/>
  </cols>
  <sheetData>
    <row r="1" spans="1:17" x14ac:dyDescent="0.2">
      <c r="C1" s="3" t="s">
        <v>140</v>
      </c>
    </row>
    <row r="3" spans="1:17" x14ac:dyDescent="0.2">
      <c r="A3" s="4" t="s">
        <v>15</v>
      </c>
      <c r="B3" s="26">
        <v>35</v>
      </c>
      <c r="C3" s="4" t="s">
        <v>380</v>
      </c>
    </row>
    <row r="4" spans="1:17" x14ac:dyDescent="0.2">
      <c r="G4" s="310" t="s">
        <v>8</v>
      </c>
      <c r="H4" s="310" t="s">
        <v>8</v>
      </c>
      <c r="I4" s="310" t="s">
        <v>8</v>
      </c>
      <c r="J4" s="310" t="s">
        <v>8</v>
      </c>
      <c r="K4" s="310" t="s">
        <v>8</v>
      </c>
      <c r="L4" s="26"/>
      <c r="M4" s="26"/>
      <c r="N4" s="26"/>
      <c r="O4" s="26"/>
      <c r="P4" s="26"/>
    </row>
    <row r="5" spans="1:17" x14ac:dyDescent="0.2">
      <c r="G5" s="311">
        <f>PROYECCIONES!F28</f>
        <v>1</v>
      </c>
      <c r="H5" s="311">
        <f>PROYECCIONES!G28</f>
        <v>2</v>
      </c>
      <c r="I5" s="311">
        <f>PROYECCIONES!H28</f>
        <v>3</v>
      </c>
      <c r="J5" s="311">
        <f>PROYECCIONES!I28</f>
        <v>4</v>
      </c>
      <c r="K5" s="311">
        <f>PROYECCIONES!J28</f>
        <v>5</v>
      </c>
      <c r="L5" s="24"/>
      <c r="M5" s="24"/>
      <c r="N5" s="24"/>
      <c r="O5" s="24"/>
      <c r="P5" s="24"/>
    </row>
    <row r="6" spans="1:17" x14ac:dyDescent="0.2">
      <c r="C6" s="439" t="s">
        <v>71</v>
      </c>
      <c r="D6" s="439"/>
      <c r="E6" s="439"/>
      <c r="F6" s="124"/>
      <c r="G6" s="312">
        <f>PROYECCIONES!G69</f>
        <v>2044979832.0056138</v>
      </c>
      <c r="H6" s="312">
        <f>PROYECCIONES!H69</f>
        <v>2430379877.2682104</v>
      </c>
      <c r="I6" s="312">
        <f>PROYECCIONES!I69</f>
        <v>2628455837.2655697</v>
      </c>
      <c r="J6" s="312">
        <f>PROYECCIONES!J69</f>
        <v>2842674988.0027137</v>
      </c>
      <c r="K6" s="312">
        <f>PROYECCIONES!K69</f>
        <v>3074352999.5249348</v>
      </c>
      <c r="L6" s="7"/>
      <c r="M6" s="7"/>
      <c r="N6" s="7"/>
      <c r="O6" s="7"/>
      <c r="P6" s="7"/>
      <c r="Q6" s="7"/>
    </row>
    <row r="7" spans="1:17" x14ac:dyDescent="0.2">
      <c r="C7" s="439" t="s">
        <v>331</v>
      </c>
      <c r="D7" s="439"/>
      <c r="E7" s="439"/>
      <c r="F7" s="124"/>
      <c r="G7" s="312"/>
      <c r="H7" s="312"/>
      <c r="I7" s="312"/>
      <c r="J7" s="312"/>
      <c r="K7" s="312"/>
      <c r="L7" s="7"/>
      <c r="M7" s="7"/>
      <c r="N7" s="7"/>
      <c r="O7" s="7"/>
      <c r="P7" s="7"/>
    </row>
    <row r="8" spans="1:17" x14ac:dyDescent="0.2">
      <c r="C8" s="440" t="s">
        <v>332</v>
      </c>
      <c r="D8" s="440"/>
      <c r="E8" s="440"/>
      <c r="F8" s="288"/>
      <c r="G8" s="289">
        <f>G6+G7</f>
        <v>2044979832.0056138</v>
      </c>
      <c r="H8" s="289">
        <f>H6+H7</f>
        <v>2430379877.2682104</v>
      </c>
      <c r="I8" s="289">
        <f>I6+I7</f>
        <v>2628455837.2655697</v>
      </c>
      <c r="J8" s="289">
        <f>J6+J7</f>
        <v>2842674988.0027137</v>
      </c>
      <c r="K8" s="289">
        <f>K6+K7</f>
        <v>3074352999.5249348</v>
      </c>
      <c r="L8" s="27"/>
      <c r="M8" s="27"/>
      <c r="N8" s="27"/>
      <c r="O8" s="27"/>
      <c r="P8" s="27"/>
    </row>
    <row r="9" spans="1:17" hidden="1" x14ac:dyDescent="0.2">
      <c r="C9" s="22"/>
      <c r="D9" s="22"/>
      <c r="E9" s="164"/>
      <c r="F9" s="22"/>
      <c r="G9" s="22"/>
      <c r="H9" s="22"/>
      <c r="I9" s="22"/>
      <c r="J9" s="22"/>
      <c r="K9" s="22"/>
    </row>
    <row r="10" spans="1:17" x14ac:dyDescent="0.2">
      <c r="C10" s="48" t="s">
        <v>333</v>
      </c>
      <c r="D10" s="22"/>
      <c r="E10" s="164"/>
      <c r="F10" s="22"/>
      <c r="G10" s="22"/>
      <c r="H10" s="22"/>
      <c r="I10" s="22"/>
      <c r="J10" s="22"/>
      <c r="K10" s="22"/>
    </row>
    <row r="11" spans="1:17" x14ac:dyDescent="0.2">
      <c r="C11" s="78" t="s">
        <v>334</v>
      </c>
      <c r="D11" s="59" t="s">
        <v>15</v>
      </c>
      <c r="E11" s="165">
        <v>14</v>
      </c>
      <c r="F11" s="60"/>
      <c r="G11" s="312">
        <f>PROYECCIONES!G74</f>
        <v>1461230347.2</v>
      </c>
      <c r="H11" s="312">
        <f>PROYECCIONES!H74</f>
        <v>1736616066.48</v>
      </c>
      <c r="I11" s="312">
        <f>PROYECCIONES!I74</f>
        <v>1823446869.8039999</v>
      </c>
      <c r="J11" s="312">
        <f>PROYECCIONES!J74</f>
        <v>1914619213.2942002</v>
      </c>
      <c r="K11" s="312">
        <f>PROYECCIONES!K74</f>
        <v>2010350173.9589102</v>
      </c>
      <c r="L11" s="7"/>
      <c r="M11" s="7"/>
      <c r="N11" s="7"/>
      <c r="O11" s="7"/>
      <c r="P11" s="7"/>
    </row>
    <row r="12" spans="1:17" x14ac:dyDescent="0.2">
      <c r="C12" s="78" t="s">
        <v>335</v>
      </c>
      <c r="D12" s="59" t="s">
        <v>15</v>
      </c>
      <c r="E12" s="165">
        <v>11</v>
      </c>
      <c r="F12" s="60"/>
      <c r="G12" s="312">
        <f>PROYECCIONES!G75</f>
        <v>96191308.079999998</v>
      </c>
      <c r="H12" s="312">
        <f>PROYECCIONES!H75</f>
        <v>99077047.322400004</v>
      </c>
      <c r="I12" s="312">
        <f>PROYECCIONES!I75</f>
        <v>102049358.742072</v>
      </c>
      <c r="J12" s="312">
        <f>PROYECCIONES!J75</f>
        <v>105110839.50433417</v>
      </c>
      <c r="K12" s="312">
        <f>PROYECCIONES!K75</f>
        <v>108264164.6894642</v>
      </c>
      <c r="L12" s="7"/>
      <c r="M12" s="7"/>
      <c r="N12" s="7"/>
      <c r="O12" s="7"/>
      <c r="P12" s="7"/>
    </row>
    <row r="13" spans="1:17" x14ac:dyDescent="0.2">
      <c r="C13" s="58" t="s">
        <v>336</v>
      </c>
      <c r="D13" s="61" t="s">
        <v>15</v>
      </c>
      <c r="E13" s="165">
        <v>15</v>
      </c>
      <c r="F13" s="60"/>
      <c r="G13" s="312">
        <f>PROYECCIONES!G76</f>
        <v>68862050</v>
      </c>
      <c r="H13" s="312">
        <f>PROYECCIONES!H76</f>
        <v>70927911.5</v>
      </c>
      <c r="I13" s="312">
        <f>PROYECCIONES!I76</f>
        <v>73055748.844999999</v>
      </c>
      <c r="J13" s="312">
        <f>PROYECCIONES!J76</f>
        <v>75247421.310350001</v>
      </c>
      <c r="K13" s="312">
        <f>PROYECCIONES!K76</f>
        <v>77504843.94966051</v>
      </c>
      <c r="L13" s="7"/>
      <c r="M13" s="7"/>
      <c r="N13" s="7"/>
      <c r="O13" s="7"/>
      <c r="P13" s="7"/>
    </row>
    <row r="14" spans="1:17" x14ac:dyDescent="0.2">
      <c r="C14" s="83" t="s">
        <v>31</v>
      </c>
      <c r="D14" s="61" t="s">
        <v>15</v>
      </c>
      <c r="E14" s="165">
        <v>13</v>
      </c>
      <c r="F14" s="60"/>
      <c r="G14" s="312">
        <f>PROYECCIONES!G77</f>
        <v>-13639900</v>
      </c>
      <c r="H14" s="312">
        <f>PROYECCIONES!H77</f>
        <v>-13639900</v>
      </c>
      <c r="I14" s="312">
        <f>PROYECCIONES!I77</f>
        <v>-13639900</v>
      </c>
      <c r="J14" s="312">
        <f>PROYECCIONES!J77</f>
        <v>-13639900</v>
      </c>
      <c r="K14" s="312">
        <f>PROYECCIONES!K77</f>
        <v>-13639900</v>
      </c>
      <c r="L14" s="7"/>
      <c r="M14" s="7"/>
      <c r="N14" s="7"/>
      <c r="O14" s="7"/>
      <c r="P14" s="7"/>
    </row>
    <row r="15" spans="1:17" x14ac:dyDescent="0.2">
      <c r="C15" s="83" t="s">
        <v>337</v>
      </c>
      <c r="D15" s="63" t="s">
        <v>15</v>
      </c>
      <c r="E15" s="165">
        <v>15</v>
      </c>
      <c r="F15" s="60"/>
      <c r="G15" s="312">
        <f>PROYECCIONES!G78</f>
        <v>20640000</v>
      </c>
      <c r="H15" s="312">
        <f>PROYECCIONES!H78</f>
        <v>23815384.61538462</v>
      </c>
      <c r="I15" s="312">
        <f>PROYECCIONES!I78</f>
        <v>25006153.846153848</v>
      </c>
      <c r="J15" s="312">
        <f>PROYECCIONES!J78</f>
        <v>26256461.538461544</v>
      </c>
      <c r="K15" s="312">
        <f>PROYECCIONES!K78</f>
        <v>27569284.61538462</v>
      </c>
      <c r="L15" s="7"/>
      <c r="M15" s="7"/>
      <c r="N15" s="7"/>
      <c r="O15" s="7"/>
      <c r="P15" s="7"/>
    </row>
    <row r="16" spans="1:17" x14ac:dyDescent="0.2">
      <c r="C16" s="314" t="s">
        <v>338</v>
      </c>
      <c r="D16" s="315"/>
      <c r="E16" s="316"/>
      <c r="F16" s="317"/>
      <c r="G16" s="313">
        <f>SUM(G11:G15)</f>
        <v>1633283805.28</v>
      </c>
      <c r="H16" s="313">
        <f>SUM(H11:H15)</f>
        <v>1916796509.9177847</v>
      </c>
      <c r="I16" s="313">
        <f>SUM(I11:I15)</f>
        <v>2009918231.2372258</v>
      </c>
      <c r="J16" s="313">
        <f>SUM(J11:J15)</f>
        <v>2107594035.6473458</v>
      </c>
      <c r="K16" s="313">
        <f>SUM(K11:K15)</f>
        <v>2210048567.2134194</v>
      </c>
      <c r="L16" s="27"/>
      <c r="M16" s="27"/>
      <c r="N16" s="27"/>
      <c r="O16" s="27"/>
      <c r="P16" s="27"/>
    </row>
    <row r="17" spans="3:16" hidden="1" x14ac:dyDescent="0.2">
      <c r="C17" s="22"/>
      <c r="D17" s="22"/>
      <c r="E17" s="164"/>
      <c r="F17" s="22"/>
      <c r="G17" s="22"/>
      <c r="H17" s="22"/>
      <c r="I17" s="22"/>
      <c r="J17" s="22"/>
      <c r="K17" s="106"/>
    </row>
    <row r="18" spans="3:16" x14ac:dyDescent="0.2">
      <c r="C18" s="290" t="s">
        <v>377</v>
      </c>
      <c r="D18" s="291"/>
      <c r="E18" s="292"/>
      <c r="F18" s="293"/>
      <c r="G18" s="289">
        <f>G8-G16</f>
        <v>411696026.72561383</v>
      </c>
      <c r="H18" s="289">
        <f>H8-H16</f>
        <v>513583367.35042572</v>
      </c>
      <c r="I18" s="289">
        <f>I8-I16</f>
        <v>618537606.02834392</v>
      </c>
      <c r="J18" s="289">
        <f>J8-J16</f>
        <v>735080952.3553679</v>
      </c>
      <c r="K18" s="289">
        <f>K8-K16</f>
        <v>864304432.31151533</v>
      </c>
      <c r="L18" s="27"/>
      <c r="M18" s="27"/>
      <c r="N18" s="27"/>
      <c r="O18" s="27"/>
      <c r="P18" s="27"/>
    </row>
    <row r="19" spans="3:16" hidden="1" x14ac:dyDescent="0.2">
      <c r="C19" s="22"/>
      <c r="D19" s="22"/>
      <c r="E19" s="164"/>
      <c r="F19" s="22"/>
      <c r="G19" s="22"/>
      <c r="H19" s="22"/>
      <c r="I19" s="22"/>
      <c r="J19" s="22"/>
      <c r="K19" s="22"/>
    </row>
    <row r="20" spans="3:16" x14ac:dyDescent="0.2">
      <c r="C20" s="48" t="s">
        <v>340</v>
      </c>
      <c r="D20" s="22"/>
      <c r="E20" s="164"/>
      <c r="F20" s="22"/>
      <c r="G20" s="22"/>
      <c r="H20" s="22"/>
      <c r="I20" s="22"/>
      <c r="J20" s="22"/>
      <c r="K20" s="22"/>
    </row>
    <row r="21" spans="3:16" x14ac:dyDescent="0.2">
      <c r="C21" s="58" t="s">
        <v>341</v>
      </c>
      <c r="D21" s="59" t="s">
        <v>15</v>
      </c>
      <c r="E21" s="165">
        <v>20</v>
      </c>
      <c r="F21" s="54"/>
      <c r="G21" s="312">
        <f>PROYECCIONES!G84</f>
        <v>246042090</v>
      </c>
      <c r="H21" s="312">
        <f>PROYECCIONES!H84</f>
        <v>253423352.69999999</v>
      </c>
      <c r="I21" s="312">
        <f>PROYECCIONES!I84</f>
        <v>261026053.28099999</v>
      </c>
      <c r="J21" s="312">
        <f>PROYECCIONES!J84</f>
        <v>268856834.87943</v>
      </c>
      <c r="K21" s="312">
        <f>PROYECCIONES!K84</f>
        <v>276922539.9258129</v>
      </c>
      <c r="L21" s="7"/>
      <c r="M21" s="7"/>
      <c r="N21" s="7"/>
      <c r="O21" s="7"/>
      <c r="P21" s="7"/>
    </row>
    <row r="22" spans="3:16" x14ac:dyDescent="0.2">
      <c r="C22" s="58" t="s">
        <v>72</v>
      </c>
      <c r="D22" s="59" t="s">
        <v>15</v>
      </c>
      <c r="E22" s="165">
        <v>8</v>
      </c>
      <c r="F22" s="54"/>
      <c r="G22" s="312">
        <f>PROYECCIONES!G85</f>
        <v>-12253000</v>
      </c>
      <c r="H22" s="312">
        <f>PROYECCIONES!H85</f>
        <v>-12253000</v>
      </c>
      <c r="I22" s="312">
        <f>PROYECCIONES!I85</f>
        <v>-12253000</v>
      </c>
      <c r="J22" s="312">
        <f>PROYECCIONES!J85</f>
        <v>-12253000</v>
      </c>
      <c r="K22" s="312">
        <f>PROYECCIONES!K85</f>
        <v>-12253000</v>
      </c>
      <c r="L22" s="7"/>
      <c r="M22" s="7"/>
      <c r="N22" s="7"/>
      <c r="O22" s="7"/>
      <c r="P22" s="7"/>
    </row>
    <row r="23" spans="3:16" x14ac:dyDescent="0.2">
      <c r="C23" s="58" t="s">
        <v>31</v>
      </c>
      <c r="D23" s="59" t="s">
        <v>15</v>
      </c>
      <c r="E23" s="165">
        <v>13</v>
      </c>
      <c r="F23" s="54"/>
      <c r="G23" s="312">
        <f>PROYECCIONES!G86</f>
        <v>-3503800</v>
      </c>
      <c r="H23" s="312">
        <f>PROYECCIONES!H86</f>
        <v>-3503800</v>
      </c>
      <c r="I23" s="312">
        <f>PROYECCIONES!I86</f>
        <v>-3503800</v>
      </c>
      <c r="J23" s="312">
        <f>PROYECCIONES!J86</f>
        <v>-3503800</v>
      </c>
      <c r="K23" s="312">
        <f>PROYECCIONES!K86</f>
        <v>-3503800</v>
      </c>
      <c r="L23" s="7"/>
      <c r="M23" s="7"/>
      <c r="N23" s="7"/>
      <c r="O23" s="7"/>
      <c r="P23" s="7"/>
    </row>
    <row r="24" spans="3:16" x14ac:dyDescent="0.2">
      <c r="C24" s="58" t="s">
        <v>342</v>
      </c>
      <c r="D24" s="59" t="s">
        <v>15</v>
      </c>
      <c r="E24" s="165">
        <v>20</v>
      </c>
      <c r="F24" s="54"/>
      <c r="G24" s="312">
        <f>PROYECCIONES!G87</f>
        <v>119342044.07999998</v>
      </c>
      <c r="H24" s="312">
        <f>PROYECCIONES!H87</f>
        <v>122922305.40239999</v>
      </c>
      <c r="I24" s="312">
        <f>PROYECCIONES!I87</f>
        <v>126609974.56447199</v>
      </c>
      <c r="J24" s="312">
        <f>PROYECCIONES!J87</f>
        <v>130408273.80140616</v>
      </c>
      <c r="K24" s="312">
        <f>PROYECCIONES!K87</f>
        <v>134320522.01544836</v>
      </c>
      <c r="L24" s="7"/>
      <c r="M24" s="7"/>
      <c r="N24" s="7"/>
      <c r="O24" s="7"/>
      <c r="P24" s="7"/>
    </row>
    <row r="25" spans="3:16" x14ac:dyDescent="0.2">
      <c r="C25" s="58" t="s">
        <v>343</v>
      </c>
      <c r="D25" s="59" t="s">
        <v>15</v>
      </c>
      <c r="E25" s="165">
        <v>32</v>
      </c>
      <c r="F25" s="54"/>
      <c r="G25" s="312">
        <f>PROYECCIONES!G88</f>
        <v>0</v>
      </c>
      <c r="H25" s="312">
        <f>PROYECCIONES!H88</f>
        <v>0</v>
      </c>
      <c r="I25" s="312">
        <f>PROYECCIONES!I88</f>
        <v>24838528.320569213</v>
      </c>
      <c r="J25" s="312">
        <f>PROYECCIONES!J88</f>
        <v>66294481.078037746</v>
      </c>
      <c r="K25" s="312">
        <f>PROYECCIONES!K88</f>
        <v>108781835.3028823</v>
      </c>
      <c r="L25" s="7"/>
      <c r="M25" s="7"/>
      <c r="N25" s="7"/>
      <c r="O25" s="7"/>
      <c r="P25" s="7"/>
    </row>
    <row r="26" spans="3:16" x14ac:dyDescent="0.2">
      <c r="C26" s="290" t="s">
        <v>344</v>
      </c>
      <c r="D26" s="291"/>
      <c r="E26" s="292"/>
      <c r="F26" s="294"/>
      <c r="G26" s="289">
        <f>SUM(G21:G25)</f>
        <v>349627334.07999998</v>
      </c>
      <c r="H26" s="289">
        <f>SUM(H21:H25)</f>
        <v>360588858.10239995</v>
      </c>
      <c r="I26" s="289">
        <f>SUM(I21:I25)</f>
        <v>396717756.1660412</v>
      </c>
      <c r="J26" s="289">
        <f>SUM(J21:J25)</f>
        <v>449802789.75887388</v>
      </c>
      <c r="K26" s="289">
        <f>SUM(K21:K25)</f>
        <v>504268097.24414361</v>
      </c>
      <c r="L26" s="27"/>
      <c r="M26" s="27"/>
      <c r="N26" s="27"/>
      <c r="O26" s="27"/>
      <c r="P26" s="27"/>
    </row>
    <row r="27" spans="3:16" hidden="1" x14ac:dyDescent="0.2">
      <c r="C27" s="295"/>
      <c r="D27" s="295"/>
      <c r="E27" s="296"/>
      <c r="F27" s="295"/>
      <c r="G27" s="295"/>
      <c r="H27" s="295"/>
      <c r="I27" s="295"/>
      <c r="J27" s="295"/>
      <c r="K27" s="297"/>
    </row>
    <row r="28" spans="3:16" x14ac:dyDescent="0.2">
      <c r="C28" s="441" t="s">
        <v>378</v>
      </c>
      <c r="D28" s="442"/>
      <c r="E28" s="443"/>
      <c r="F28" s="298"/>
      <c r="G28" s="289">
        <f>G18-G26</f>
        <v>62068692.645613849</v>
      </c>
      <c r="H28" s="289">
        <f>H18-H26</f>
        <v>152994509.24802577</v>
      </c>
      <c r="I28" s="289">
        <f>I18-I26</f>
        <v>221819849.86230272</v>
      </c>
      <c r="J28" s="289">
        <f>J18-J26</f>
        <v>285278162.59649402</v>
      </c>
      <c r="K28" s="289">
        <f>K18-K26</f>
        <v>360036335.06737173</v>
      </c>
      <c r="L28" s="27"/>
      <c r="M28" s="27"/>
      <c r="N28" s="27"/>
      <c r="O28" s="27"/>
      <c r="P28" s="27"/>
    </row>
    <row r="29" spans="3:16" hidden="1" x14ac:dyDescent="0.2"/>
    <row r="30" spans="3:16" x14ac:dyDescent="0.2">
      <c r="C30" s="48" t="s">
        <v>73</v>
      </c>
      <c r="D30" s="22"/>
      <c r="E30" s="164"/>
      <c r="F30" s="22"/>
      <c r="G30" s="22"/>
      <c r="H30" s="22"/>
      <c r="I30" s="22"/>
      <c r="J30" s="22"/>
      <c r="K30" s="22"/>
    </row>
    <row r="31" spans="3:16" x14ac:dyDescent="0.2">
      <c r="C31" s="58" t="s">
        <v>346</v>
      </c>
      <c r="D31" s="59" t="s">
        <v>15</v>
      </c>
      <c r="E31" s="165">
        <v>7</v>
      </c>
      <c r="F31" s="312">
        <f>PROYECCIONES!F94</f>
        <v>151613000</v>
      </c>
      <c r="G31" s="17"/>
      <c r="H31" s="17"/>
      <c r="I31" s="17"/>
      <c r="J31" s="17"/>
      <c r="K31" s="17"/>
      <c r="L31" s="7"/>
      <c r="M31" s="7"/>
      <c r="N31" s="7"/>
      <c r="O31" s="7"/>
      <c r="P31" s="7"/>
    </row>
    <row r="32" spans="3:16" x14ac:dyDescent="0.2">
      <c r="C32" s="58" t="s">
        <v>152</v>
      </c>
      <c r="D32" s="59" t="s">
        <v>15</v>
      </c>
      <c r="E32" s="165">
        <v>8</v>
      </c>
      <c r="F32" s="312">
        <f>PROYECCIONES!F95</f>
        <v>61265000</v>
      </c>
      <c r="G32" s="17"/>
      <c r="H32" s="17"/>
      <c r="I32" s="17"/>
      <c r="J32" s="17"/>
      <c r="K32" s="17"/>
      <c r="L32" s="7"/>
      <c r="M32" s="7"/>
      <c r="N32" s="7"/>
      <c r="O32" s="7"/>
      <c r="P32" s="7"/>
    </row>
    <row r="33" spans="1:16" x14ac:dyDescent="0.2">
      <c r="C33" s="58" t="s">
        <v>347</v>
      </c>
      <c r="D33" s="59" t="s">
        <v>15</v>
      </c>
      <c r="E33" s="165">
        <v>22</v>
      </c>
      <c r="F33" s="312">
        <f>PROYECCIONES!F96</f>
        <v>124603491.06991179</v>
      </c>
      <c r="G33" s="17"/>
      <c r="H33" s="17"/>
      <c r="I33" s="17"/>
      <c r="J33" s="17"/>
      <c r="K33" s="17"/>
      <c r="L33" s="7"/>
      <c r="M33" s="7"/>
      <c r="N33" s="7"/>
      <c r="O33" s="7"/>
      <c r="P33" s="7"/>
    </row>
    <row r="34" spans="1:16" x14ac:dyDescent="0.2">
      <c r="C34" s="441" t="s">
        <v>348</v>
      </c>
      <c r="D34" s="442"/>
      <c r="E34" s="443"/>
      <c r="F34" s="299">
        <f t="shared" ref="F34:K34" si="0">SUM(F31:F33)</f>
        <v>337481491.06991178</v>
      </c>
      <c r="G34" s="299">
        <f t="shared" si="0"/>
        <v>0</v>
      </c>
      <c r="H34" s="299">
        <f t="shared" si="0"/>
        <v>0</v>
      </c>
      <c r="I34" s="299">
        <f t="shared" si="0"/>
        <v>0</v>
      </c>
      <c r="J34" s="299">
        <f t="shared" si="0"/>
        <v>0</v>
      </c>
      <c r="K34" s="299">
        <f t="shared" si="0"/>
        <v>0</v>
      </c>
      <c r="L34" s="7"/>
      <c r="M34" s="7"/>
      <c r="N34" s="7"/>
      <c r="O34" s="7"/>
      <c r="P34" s="7"/>
    </row>
    <row r="35" spans="1:16" hidden="1" x14ac:dyDescent="0.2">
      <c r="C35" s="295"/>
      <c r="D35" s="300"/>
      <c r="E35" s="301"/>
      <c r="F35" s="302"/>
      <c r="G35" s="295"/>
      <c r="H35" s="295"/>
      <c r="I35" s="295"/>
      <c r="J35" s="295"/>
      <c r="K35" s="297"/>
    </row>
    <row r="36" spans="1:16" x14ac:dyDescent="0.2">
      <c r="C36" s="441" t="s">
        <v>379</v>
      </c>
      <c r="D36" s="442"/>
      <c r="E36" s="443"/>
      <c r="F36" s="289">
        <f>F28-F34</f>
        <v>-337481491.06991178</v>
      </c>
      <c r="G36" s="289">
        <f>G28</f>
        <v>62068692.645613849</v>
      </c>
      <c r="H36" s="289">
        <f>H28</f>
        <v>152994509.24802577</v>
      </c>
      <c r="I36" s="289">
        <f>I28</f>
        <v>221819849.86230272</v>
      </c>
      <c r="J36" s="289">
        <f>J28</f>
        <v>285278162.59649402</v>
      </c>
      <c r="K36" s="289">
        <f>K28</f>
        <v>360036335.06737173</v>
      </c>
      <c r="L36" s="27"/>
      <c r="M36" s="27"/>
      <c r="N36" s="27"/>
      <c r="O36" s="27"/>
      <c r="P36" s="27"/>
    </row>
    <row r="40" spans="1:16" x14ac:dyDescent="0.2">
      <c r="A40" s="4" t="s">
        <v>27</v>
      </c>
      <c r="B40" s="4">
        <v>36</v>
      </c>
      <c r="C40" s="4" t="s">
        <v>159</v>
      </c>
      <c r="D40" s="4"/>
      <c r="E40" s="166"/>
      <c r="F40" s="4"/>
    </row>
    <row r="41" spans="1:16" x14ac:dyDescent="0.2">
      <c r="A41" s="4"/>
      <c r="B41" s="4"/>
      <c r="C41" s="4"/>
      <c r="D41" s="4"/>
      <c r="E41" s="166"/>
      <c r="F41" s="4"/>
    </row>
    <row r="43" spans="1:16" x14ac:dyDescent="0.2">
      <c r="C43" s="15" t="s">
        <v>157</v>
      </c>
      <c r="D43" s="153">
        <v>4.4299999999999999E-2</v>
      </c>
    </row>
    <row r="44" spans="1:16" x14ac:dyDescent="0.2">
      <c r="C44" s="15" t="s">
        <v>158</v>
      </c>
      <c r="D44" s="107">
        <v>0.08</v>
      </c>
    </row>
    <row r="45" spans="1:16" x14ac:dyDescent="0.2">
      <c r="C45" s="108" t="s">
        <v>172</v>
      </c>
      <c r="D45" s="109">
        <f>((1+D43)*(1+D44))-1</f>
        <v>0.12784400000000007</v>
      </c>
    </row>
    <row r="46" spans="1:16" ht="13.5" customHeight="1" x14ac:dyDescent="0.2">
      <c r="C46" s="445" t="s">
        <v>381</v>
      </c>
      <c r="D46" s="445"/>
      <c r="E46" s="303">
        <f>D45</f>
        <v>0.12784400000000007</v>
      </c>
      <c r="F46" s="304" t="s">
        <v>387</v>
      </c>
    </row>
    <row r="50" spans="1:9" x14ac:dyDescent="0.2">
      <c r="A50" s="4" t="s">
        <v>15</v>
      </c>
      <c r="B50" s="4">
        <v>37</v>
      </c>
      <c r="C50" s="444" t="s">
        <v>88</v>
      </c>
      <c r="D50" s="444"/>
    </row>
    <row r="52" spans="1:9" x14ac:dyDescent="0.2">
      <c r="C52" s="4" t="s">
        <v>81</v>
      </c>
      <c r="D52" s="448" t="s">
        <v>39</v>
      </c>
      <c r="E52" s="448"/>
      <c r="F52" s="448" t="s">
        <v>382</v>
      </c>
      <c r="G52" s="448" t="s">
        <v>383</v>
      </c>
      <c r="H52" s="448" t="s">
        <v>384</v>
      </c>
      <c r="I52" s="448" t="s">
        <v>385</v>
      </c>
    </row>
    <row r="53" spans="1:9" x14ac:dyDescent="0.2">
      <c r="D53" s="450"/>
      <c r="E53" s="450"/>
      <c r="F53" s="448"/>
      <c r="G53" s="448"/>
      <c r="H53" s="448"/>
      <c r="I53" s="448"/>
    </row>
    <row r="54" spans="1:9" x14ac:dyDescent="0.2">
      <c r="D54" s="110" t="s">
        <v>8</v>
      </c>
      <c r="E54" s="184">
        <v>0</v>
      </c>
      <c r="F54" s="318">
        <f>F36</f>
        <v>-337481491.06991178</v>
      </c>
      <c r="G54" s="319">
        <f>E46</f>
        <v>0.12784400000000007</v>
      </c>
      <c r="H54" s="320">
        <f t="shared" ref="H54:H59" si="1">1/((1+G54)^E54)</f>
        <v>1</v>
      </c>
      <c r="I54" s="312">
        <f t="shared" ref="I54:I59" si="2">F54*H54</f>
        <v>-337481491.06991178</v>
      </c>
    </row>
    <row r="55" spans="1:9" x14ac:dyDescent="0.2">
      <c r="D55" s="111" t="s">
        <v>8</v>
      </c>
      <c r="E55" s="185">
        <v>1</v>
      </c>
      <c r="F55" s="318">
        <f>G36</f>
        <v>62068692.645613849</v>
      </c>
      <c r="G55" s="319">
        <f>G54</f>
        <v>0.12784400000000007</v>
      </c>
      <c r="H55" s="320">
        <f t="shared" si="1"/>
        <v>0.88664744415007746</v>
      </c>
      <c r="I55" s="312">
        <f t="shared" si="2"/>
        <v>55033047.69597023</v>
      </c>
    </row>
    <row r="56" spans="1:9" x14ac:dyDescent="0.2">
      <c r="D56" s="112" t="s">
        <v>8</v>
      </c>
      <c r="E56" s="186">
        <v>2</v>
      </c>
      <c r="F56" s="318">
        <f>H36</f>
        <v>152994509.24802577</v>
      </c>
      <c r="G56" s="319">
        <f>G55</f>
        <v>0.12784400000000007</v>
      </c>
      <c r="H56" s="320">
        <f t="shared" si="1"/>
        <v>0.78614369021786468</v>
      </c>
      <c r="I56" s="312">
        <f t="shared" si="2"/>
        <v>120275668.08331421</v>
      </c>
    </row>
    <row r="57" spans="1:9" x14ac:dyDescent="0.2">
      <c r="D57" s="110" t="s">
        <v>8</v>
      </c>
      <c r="E57" s="184">
        <v>3</v>
      </c>
      <c r="F57" s="318">
        <f>I36</f>
        <v>221819849.86230272</v>
      </c>
      <c r="G57" s="319">
        <f>G56</f>
        <v>0.12784400000000007</v>
      </c>
      <c r="H57" s="320">
        <f t="shared" si="1"/>
        <v>0.69703229366637998</v>
      </c>
      <c r="I57" s="312">
        <f t="shared" si="2"/>
        <v>154615598.73025289</v>
      </c>
    </row>
    <row r="58" spans="1:9" x14ac:dyDescent="0.2">
      <c r="D58" s="112" t="s">
        <v>8</v>
      </c>
      <c r="E58" s="186">
        <v>4</v>
      </c>
      <c r="F58" s="318">
        <f>J36</f>
        <v>285278162.59649402</v>
      </c>
      <c r="G58" s="319">
        <f>G57</f>
        <v>0.12784400000000007</v>
      </c>
      <c r="H58" s="320">
        <f t="shared" si="1"/>
        <v>0.61802190166936199</v>
      </c>
      <c r="I58" s="312">
        <f t="shared" si="2"/>
        <v>176308152.5526267</v>
      </c>
    </row>
    <row r="59" spans="1:9" x14ac:dyDescent="0.2">
      <c r="D59" s="110" t="s">
        <v>8</v>
      </c>
      <c r="E59" s="184">
        <v>5</v>
      </c>
      <c r="F59" s="318">
        <f>K36</f>
        <v>360036335.06737173</v>
      </c>
      <c r="G59" s="319">
        <f>G58</f>
        <v>0.12784400000000007</v>
      </c>
      <c r="H59" s="320">
        <f t="shared" si="1"/>
        <v>0.54796753954391031</v>
      </c>
      <c r="I59" s="312">
        <f t="shared" si="2"/>
        <v>197288224.67327455</v>
      </c>
    </row>
    <row r="60" spans="1:9" x14ac:dyDescent="0.2">
      <c r="D60" s="449" t="s">
        <v>386</v>
      </c>
      <c r="E60" s="449"/>
      <c r="F60" s="445"/>
      <c r="G60" s="445"/>
      <c r="H60" s="445"/>
      <c r="I60" s="289">
        <f>SUM(I54:I59)</f>
        <v>366039200.66552681</v>
      </c>
    </row>
    <row r="63" spans="1:9" x14ac:dyDescent="0.2">
      <c r="C63" s="4" t="s">
        <v>82</v>
      </c>
    </row>
    <row r="64" spans="1:9" x14ac:dyDescent="0.2">
      <c r="D64" s="413" t="s">
        <v>80</v>
      </c>
      <c r="E64" s="413"/>
      <c r="F64" s="312">
        <f t="shared" ref="F64:F69" si="3">F54</f>
        <v>-337481491.06991178</v>
      </c>
    </row>
    <row r="65" spans="1:12" x14ac:dyDescent="0.2">
      <c r="D65" s="413" t="s">
        <v>9</v>
      </c>
      <c r="E65" s="413"/>
      <c r="F65" s="312">
        <f t="shared" si="3"/>
        <v>62068692.645613849</v>
      </c>
      <c r="K65" s="4"/>
      <c r="L65" s="4"/>
    </row>
    <row r="66" spans="1:12" x14ac:dyDescent="0.2">
      <c r="D66" s="413" t="s">
        <v>10</v>
      </c>
      <c r="E66" s="413"/>
      <c r="F66" s="312">
        <f>F56</f>
        <v>152994509.24802577</v>
      </c>
      <c r="K66" s="4"/>
      <c r="L66" s="4"/>
    </row>
    <row r="67" spans="1:12" x14ac:dyDescent="0.2">
      <c r="D67" s="413" t="s">
        <v>5</v>
      </c>
      <c r="E67" s="413"/>
      <c r="F67" s="312">
        <f t="shared" si="3"/>
        <v>221819849.86230272</v>
      </c>
    </row>
    <row r="68" spans="1:12" x14ac:dyDescent="0.2">
      <c r="D68" s="413" t="s">
        <v>11</v>
      </c>
      <c r="E68" s="413"/>
      <c r="F68" s="312">
        <f t="shared" si="3"/>
        <v>285278162.59649402</v>
      </c>
    </row>
    <row r="69" spans="1:12" x14ac:dyDescent="0.2">
      <c r="D69" s="413" t="s">
        <v>12</v>
      </c>
      <c r="E69" s="413"/>
      <c r="F69" s="312">
        <f t="shared" si="3"/>
        <v>360036335.06737173</v>
      </c>
    </row>
    <row r="70" spans="1:12" x14ac:dyDescent="0.2">
      <c r="D70" s="446"/>
      <c r="E70" s="447"/>
      <c r="F70" s="15"/>
    </row>
    <row r="71" spans="1:12" x14ac:dyDescent="0.2">
      <c r="D71" s="445" t="s">
        <v>83</v>
      </c>
      <c r="E71" s="445"/>
      <c r="F71" s="305">
        <f>E46</f>
        <v>0.12784400000000007</v>
      </c>
    </row>
    <row r="72" spans="1:12" x14ac:dyDescent="0.2">
      <c r="D72" s="445" t="s">
        <v>84</v>
      </c>
      <c r="E72" s="445"/>
      <c r="F72" s="289">
        <f>NPV(F71,F65:F69)+F64</f>
        <v>366039200.66552681</v>
      </c>
    </row>
    <row r="76" spans="1:12" x14ac:dyDescent="0.2">
      <c r="A76" s="4" t="s">
        <v>15</v>
      </c>
      <c r="B76" s="4">
        <v>38</v>
      </c>
      <c r="C76" s="4" t="s">
        <v>87</v>
      </c>
    </row>
    <row r="77" spans="1:12" x14ac:dyDescent="0.2">
      <c r="A77" s="4"/>
      <c r="B77" s="4"/>
      <c r="C77" s="4"/>
    </row>
    <row r="78" spans="1:12" x14ac:dyDescent="0.2">
      <c r="D78" s="413" t="s">
        <v>80</v>
      </c>
      <c r="E78" s="413"/>
      <c r="F78" s="312">
        <f t="shared" ref="F78:F83" si="4">F64</f>
        <v>-337481491.06991178</v>
      </c>
    </row>
    <row r="79" spans="1:12" x14ac:dyDescent="0.2">
      <c r="D79" s="413" t="s">
        <v>9</v>
      </c>
      <c r="E79" s="413"/>
      <c r="F79" s="312">
        <f t="shared" si="4"/>
        <v>62068692.645613849</v>
      </c>
      <c r="G79" s="3" t="s">
        <v>147</v>
      </c>
    </row>
    <row r="80" spans="1:12" x14ac:dyDescent="0.2">
      <c r="D80" s="413" t="s">
        <v>10</v>
      </c>
      <c r="E80" s="413"/>
      <c r="F80" s="312">
        <f t="shared" si="4"/>
        <v>152994509.24802577</v>
      </c>
    </row>
    <row r="81" spans="1:9" x14ac:dyDescent="0.2">
      <c r="D81" s="413" t="s">
        <v>5</v>
      </c>
      <c r="E81" s="413"/>
      <c r="F81" s="312">
        <f t="shared" si="4"/>
        <v>221819849.86230272</v>
      </c>
    </row>
    <row r="82" spans="1:9" x14ac:dyDescent="0.2">
      <c r="D82" s="413" t="s">
        <v>11</v>
      </c>
      <c r="E82" s="413"/>
      <c r="F82" s="312">
        <f t="shared" si="4"/>
        <v>285278162.59649402</v>
      </c>
      <c r="H82" s="4"/>
      <c r="I82" s="4"/>
    </row>
    <row r="83" spans="1:9" x14ac:dyDescent="0.2">
      <c r="D83" s="413" t="s">
        <v>12</v>
      </c>
      <c r="E83" s="413"/>
      <c r="F83" s="312">
        <f t="shared" si="4"/>
        <v>360036335.06737173</v>
      </c>
      <c r="H83" s="4"/>
      <c r="I83" s="4"/>
    </row>
    <row r="84" spans="1:9" hidden="1" x14ac:dyDescent="0.2">
      <c r="D84" s="446"/>
      <c r="E84" s="447"/>
      <c r="F84" s="15"/>
    </row>
    <row r="85" spans="1:9" x14ac:dyDescent="0.2">
      <c r="D85" s="445" t="s">
        <v>85</v>
      </c>
      <c r="E85" s="445"/>
      <c r="F85" s="305">
        <f>IRR(F78:F83)</f>
        <v>0.40919702785703005</v>
      </c>
      <c r="G85" s="4" t="s">
        <v>86</v>
      </c>
    </row>
    <row r="92" spans="1:9" x14ac:dyDescent="0.2">
      <c r="C92"/>
      <c r="D92"/>
      <c r="E92" s="167"/>
      <c r="F92"/>
      <c r="G92"/>
    </row>
    <row r="93" spans="1:9" x14ac:dyDescent="0.2">
      <c r="A93" s="4" t="s">
        <v>27</v>
      </c>
      <c r="B93" s="4">
        <v>39</v>
      </c>
      <c r="C93" s="113" t="s">
        <v>165</v>
      </c>
      <c r="D93"/>
      <c r="E93" s="167"/>
      <c r="F93"/>
      <c r="G93"/>
    </row>
    <row r="94" spans="1:9" ht="12.75" customHeight="1" x14ac:dyDescent="0.2">
      <c r="C94"/>
      <c r="D94"/>
      <c r="E94" s="167"/>
      <c r="F94"/>
      <c r="G94"/>
      <c r="H94"/>
      <c r="I94"/>
    </row>
    <row r="95" spans="1:9" ht="15" x14ac:dyDescent="0.25">
      <c r="C95" s="114" t="s">
        <v>160</v>
      </c>
      <c r="D95" s="115" t="s">
        <v>161</v>
      </c>
      <c r="E95" s="168" t="s">
        <v>388</v>
      </c>
      <c r="F95" s="115" t="s">
        <v>162</v>
      </c>
      <c r="G95" s="116" t="s">
        <v>163</v>
      </c>
      <c r="H95" s="115" t="s">
        <v>36</v>
      </c>
      <c r="I95"/>
    </row>
    <row r="96" spans="1:9" ht="12.75" customHeight="1" x14ac:dyDescent="0.2">
      <c r="C96" s="117" t="s">
        <v>80</v>
      </c>
      <c r="D96" s="1">
        <f>F78</f>
        <v>-337481491.06991178</v>
      </c>
      <c r="E96" s="169"/>
      <c r="F96" s="1">
        <f>F78</f>
        <v>-337481491.06991178</v>
      </c>
      <c r="G96" s="154">
        <v>2</v>
      </c>
      <c r="H96" s="155">
        <f>F98/(-E99)</f>
        <v>0.55188157981472241</v>
      </c>
      <c r="I96"/>
    </row>
    <row r="97" spans="1:12" ht="15" x14ac:dyDescent="0.25">
      <c r="C97" s="117" t="s">
        <v>9</v>
      </c>
      <c r="D97" s="1"/>
      <c r="E97" s="170">
        <f>F79</f>
        <v>62068692.645613849</v>
      </c>
      <c r="F97" s="1">
        <f>F96+E97</f>
        <v>-275412798.42429793</v>
      </c>
      <c r="G97" s="321">
        <f>G96</f>
        <v>2</v>
      </c>
      <c r="H97" s="330">
        <f>H96*12</f>
        <v>6.6225789577766694</v>
      </c>
      <c r="I97"/>
    </row>
    <row r="98" spans="1:12" ht="15" x14ac:dyDescent="0.2">
      <c r="C98" s="117" t="s">
        <v>10</v>
      </c>
      <c r="D98" s="1"/>
      <c r="E98" s="170">
        <f>F80</f>
        <v>152994509.24802577</v>
      </c>
      <c r="F98" s="1">
        <f>E98+F97</f>
        <v>-122418289.17627215</v>
      </c>
      <c r="G98"/>
      <c r="H98"/>
      <c r="I98"/>
    </row>
    <row r="99" spans="1:12" ht="15" x14ac:dyDescent="0.2">
      <c r="C99" s="117" t="s">
        <v>164</v>
      </c>
      <c r="D99" s="1"/>
      <c r="E99" s="170">
        <f>F81</f>
        <v>221819849.86230272</v>
      </c>
      <c r="F99" s="1">
        <f>E99+F98</f>
        <v>99401560.686030567</v>
      </c>
      <c r="G99" s="118"/>
      <c r="H99"/>
      <c r="I99"/>
    </row>
    <row r="100" spans="1:12" ht="15" x14ac:dyDescent="0.2">
      <c r="C100" s="117" t="s">
        <v>11</v>
      </c>
      <c r="D100" s="1"/>
      <c r="E100" s="170">
        <f>F82</f>
        <v>285278162.59649402</v>
      </c>
      <c r="F100" s="1">
        <f>E100+F99</f>
        <v>384679723.28252459</v>
      </c>
      <c r="G100"/>
      <c r="H100"/>
      <c r="I100"/>
    </row>
    <row r="101" spans="1:12" ht="15" x14ac:dyDescent="0.2">
      <c r="C101" s="117" t="s">
        <v>12</v>
      </c>
      <c r="D101" s="1"/>
      <c r="E101" s="170">
        <f>F83</f>
        <v>360036335.06737173</v>
      </c>
      <c r="F101" s="1">
        <f>E101+F100</f>
        <v>744716058.34989631</v>
      </c>
      <c r="G101"/>
      <c r="H101" s="118"/>
      <c r="J101"/>
      <c r="K101"/>
      <c r="L101"/>
    </row>
    <row r="104" spans="1:12" x14ac:dyDescent="0.2">
      <c r="C104" s="119"/>
      <c r="E104" s="72"/>
      <c r="F104" s="108" t="s">
        <v>163</v>
      </c>
      <c r="G104" s="108" t="s">
        <v>36</v>
      </c>
      <c r="H104" s="108" t="s">
        <v>207</v>
      </c>
    </row>
    <row r="105" spans="1:12" x14ac:dyDescent="0.2">
      <c r="E105" s="304" t="s">
        <v>166</v>
      </c>
      <c r="F105" s="304">
        <f>G97</f>
        <v>2</v>
      </c>
      <c r="G105" s="306">
        <v>6</v>
      </c>
      <c r="H105" s="306">
        <f>0.62*30</f>
        <v>18.600000000000001</v>
      </c>
    </row>
    <row r="106" spans="1:12" x14ac:dyDescent="0.2">
      <c r="E106" s="3"/>
    </row>
    <row r="109" spans="1:12" x14ac:dyDescent="0.2">
      <c r="A109" s="4" t="s">
        <v>27</v>
      </c>
      <c r="B109" s="4">
        <v>40</v>
      </c>
      <c r="C109" s="4" t="s">
        <v>170</v>
      </c>
    </row>
    <row r="111" spans="1:12" x14ac:dyDescent="0.2">
      <c r="C111" s="307" t="s">
        <v>389</v>
      </c>
      <c r="D111" s="304" t="s">
        <v>9</v>
      </c>
      <c r="E111" s="308" t="s">
        <v>10</v>
      </c>
      <c r="F111" s="304" t="s">
        <v>164</v>
      </c>
      <c r="G111" s="304" t="s">
        <v>11</v>
      </c>
      <c r="H111" s="304" t="s">
        <v>12</v>
      </c>
    </row>
    <row r="112" spans="1:12" x14ac:dyDescent="0.2">
      <c r="C112" s="15" t="s">
        <v>92</v>
      </c>
      <c r="D112" s="120">
        <f>'COSTOS RESUMEN'!F18</f>
        <v>534937492.15999997</v>
      </c>
      <c r="E112" s="172">
        <f>'COSTOS RESUMEN'!$G$33*(1+3%)*PROYECCIONES!G9</f>
        <v>550985616.92480004</v>
      </c>
      <c r="F112" s="172">
        <f>'COSTOS RESUMEN'!$G$33*(1+3%)^2*PROYECCIONES!H9</f>
        <v>595890944.70417118</v>
      </c>
      <c r="G112" s="172">
        <f>'COSTOS RESUMEN'!$G$33*(1+3%)^3*PROYECCIONES!I9</f>
        <v>644456056.69756114</v>
      </c>
      <c r="H112" s="172">
        <f>'COSTOS RESUMEN'!$G$33*(1+3%)^4*PROYECCIONES!J9</f>
        <v>696979225.31841242</v>
      </c>
    </row>
    <row r="113" spans="3:11" x14ac:dyDescent="0.2">
      <c r="C113" s="15" t="s">
        <v>167</v>
      </c>
      <c r="D113" s="120">
        <f>+PROYECCIONES!D20</f>
        <v>29117.825581872643</v>
      </c>
      <c r="E113" s="120">
        <f>+PROYECCIONES!F20</f>
        <v>29991.360349328821</v>
      </c>
      <c r="F113" s="120">
        <f>+PROYECCIONES!G20</f>
        <v>30891.101159808688</v>
      </c>
      <c r="G113" s="120">
        <f>+PROYECCIONES!H20</f>
        <v>31817.834194602947</v>
      </c>
      <c r="H113" s="120">
        <f>+PROYECCIONES!I20</f>
        <v>32772.369220441033</v>
      </c>
    </row>
    <row r="114" spans="3:11" x14ac:dyDescent="0.2">
      <c r="C114" s="15" t="s">
        <v>168</v>
      </c>
      <c r="D114" s="120">
        <f>'COSTOS RESUMEN'!G34</f>
        <v>21060.701614097437</v>
      </c>
      <c r="E114" s="120">
        <f>+D114*(1+3%)</f>
        <v>21692.522662520361</v>
      </c>
      <c r="F114" s="120">
        <f>+E114*(1+3%)</f>
        <v>22343.298342395974</v>
      </c>
      <c r="G114" s="120">
        <f>+F114*(1+3%)</f>
        <v>23013.597292667855</v>
      </c>
      <c r="H114" s="120">
        <f>+G114*(1+3%)</f>
        <v>23704.005211447893</v>
      </c>
    </row>
    <row r="115" spans="3:11" ht="12.75" customHeight="1" x14ac:dyDescent="0.2">
      <c r="C115" s="304" t="s">
        <v>169</v>
      </c>
      <c r="D115" s="309">
        <f>D112/(D113-D114)</f>
        <v>66393.106808273544</v>
      </c>
      <c r="E115" s="309">
        <f>E112/(E113-E114)</f>
        <v>66393.106808273573</v>
      </c>
      <c r="F115" s="309">
        <f>F112/(F113-F114)</f>
        <v>69712.762148687238</v>
      </c>
      <c r="G115" s="309">
        <f>G112/(G113-G114)</f>
        <v>73198.400256121633</v>
      </c>
      <c r="H115" s="309">
        <f>H112/(H113-H114)</f>
        <v>76858.320268927753</v>
      </c>
    </row>
    <row r="116" spans="3:11" x14ac:dyDescent="0.2">
      <c r="E116" s="171"/>
      <c r="F116" s="171"/>
      <c r="G116" s="171"/>
      <c r="H116" s="171"/>
    </row>
    <row r="117" spans="3:11" x14ac:dyDescent="0.2">
      <c r="E117" s="171"/>
      <c r="F117" s="171"/>
      <c r="G117" s="171"/>
      <c r="H117" s="171"/>
    </row>
    <row r="118" spans="3:11" x14ac:dyDescent="0.2">
      <c r="E118" s="171"/>
      <c r="F118" s="171"/>
      <c r="G118" s="171"/>
      <c r="H118" s="171"/>
    </row>
    <row r="119" spans="3:11" x14ac:dyDescent="0.2">
      <c r="E119" s="171"/>
      <c r="F119" s="171"/>
      <c r="G119" s="171"/>
      <c r="H119" s="171"/>
    </row>
    <row r="120" spans="3:11" x14ac:dyDescent="0.2">
      <c r="E120" s="171"/>
      <c r="F120" s="171"/>
      <c r="G120" s="171"/>
      <c r="H120" s="171"/>
    </row>
    <row r="122" spans="3:11" x14ac:dyDescent="0.2">
      <c r="E122" s="173"/>
      <c r="F122" s="173"/>
      <c r="G122" s="173"/>
      <c r="H122" s="173"/>
      <c r="I122" s="173"/>
      <c r="J122" s="173"/>
      <c r="K122" s="173"/>
    </row>
    <row r="123" spans="3:11" x14ac:dyDescent="0.2">
      <c r="E123" s="173"/>
      <c r="F123" s="173"/>
      <c r="G123" s="173"/>
      <c r="H123" s="173"/>
      <c r="I123" s="173"/>
      <c r="J123" s="173"/>
      <c r="K123" s="173"/>
    </row>
    <row r="124" spans="3:11" x14ac:dyDescent="0.2">
      <c r="E124" s="173"/>
      <c r="F124" s="173"/>
      <c r="G124" s="173"/>
      <c r="H124" s="173"/>
      <c r="I124" s="173"/>
      <c r="J124" s="173"/>
      <c r="K124" s="173"/>
    </row>
    <row r="125" spans="3:11" x14ac:dyDescent="0.2">
      <c r="E125" s="173"/>
      <c r="F125" s="173"/>
      <c r="G125" s="173"/>
      <c r="H125" s="173"/>
      <c r="I125" s="173"/>
      <c r="J125" s="173"/>
      <c r="K125" s="173"/>
    </row>
    <row r="126" spans="3:11" x14ac:dyDescent="0.2">
      <c r="E126" s="173"/>
      <c r="F126" s="173"/>
      <c r="G126" s="173"/>
      <c r="H126" s="173"/>
      <c r="I126" s="173"/>
      <c r="J126" s="173"/>
      <c r="K126" s="173"/>
    </row>
    <row r="127" spans="3:11" x14ac:dyDescent="0.2">
      <c r="E127" s="173"/>
      <c r="F127" s="173"/>
      <c r="G127" s="173"/>
      <c r="H127" s="173"/>
      <c r="I127" s="173"/>
      <c r="J127" s="173"/>
      <c r="K127" s="173"/>
    </row>
    <row r="128" spans="3:11" x14ac:dyDescent="0.2">
      <c r="E128" s="173"/>
      <c r="F128" s="173"/>
      <c r="G128" s="173"/>
      <c r="H128" s="173"/>
      <c r="I128" s="173"/>
      <c r="J128" s="173"/>
      <c r="K128" s="173"/>
    </row>
    <row r="129" spans="5:11" x14ac:dyDescent="0.2">
      <c r="E129" s="173"/>
      <c r="F129" s="173"/>
      <c r="G129" s="173"/>
      <c r="H129" s="173"/>
      <c r="I129" s="173"/>
      <c r="J129" s="173"/>
      <c r="K129" s="173"/>
    </row>
    <row r="130" spans="5:11" x14ac:dyDescent="0.2">
      <c r="E130" s="173"/>
      <c r="F130" s="173"/>
      <c r="G130" s="173"/>
      <c r="H130" s="173"/>
      <c r="I130" s="173"/>
      <c r="J130" s="173"/>
      <c r="K130" s="173"/>
    </row>
  </sheetData>
  <mergeCells count="31">
    <mergeCell ref="I52:I53"/>
    <mergeCell ref="D60:H60"/>
    <mergeCell ref="D78:E78"/>
    <mergeCell ref="D79:E79"/>
    <mergeCell ref="H52:H53"/>
    <mergeCell ref="D70:E70"/>
    <mergeCell ref="G52:G53"/>
    <mergeCell ref="F52:F53"/>
    <mergeCell ref="D52:E53"/>
    <mergeCell ref="D85:E85"/>
    <mergeCell ref="D82:E82"/>
    <mergeCell ref="D83:E83"/>
    <mergeCell ref="D72:E72"/>
    <mergeCell ref="D64:E64"/>
    <mergeCell ref="D84:E84"/>
    <mergeCell ref="D80:E80"/>
    <mergeCell ref="D81:E81"/>
    <mergeCell ref="D69:E69"/>
    <mergeCell ref="D71:E71"/>
    <mergeCell ref="C36:E36"/>
    <mergeCell ref="D65:E65"/>
    <mergeCell ref="D66:E66"/>
    <mergeCell ref="D67:E67"/>
    <mergeCell ref="D68:E68"/>
    <mergeCell ref="C50:D50"/>
    <mergeCell ref="C46:D46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3:H113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UND MENS PROD PRIMER AÑO</vt:lpstr>
      <vt:lpstr>COSTOS Y GASTOS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PC</dc:creator>
  <cp:lastModifiedBy>Nicolas PC</cp:lastModifiedBy>
  <dcterms:created xsi:type="dcterms:W3CDTF">2008-08-27T13:35:26Z</dcterms:created>
  <dcterms:modified xsi:type="dcterms:W3CDTF">2024-07-05T19:31:01Z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